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laneacion\Junta de Gobierno\Juntas de Gobierno 2022\Primera Sesion Extraordinaria 2022\7.Presupuesto Anual de egresos\"/>
    </mc:Choice>
  </mc:AlternateContent>
  <bookViews>
    <workbookView xWindow="0" yWindow="0" windowWidth="21600" windowHeight="9435" activeTab="3"/>
  </bookViews>
  <sheets>
    <sheet name="JGSE.7.1 Ingresos Propios " sheetId="1" r:id="rId1"/>
    <sheet name="JGSE.7.1 Recurso Fiscal" sheetId="2" r:id="rId2"/>
    <sheet name="JGSE.7.1 Recurso Federal" sheetId="3" r:id="rId3"/>
    <sheet name="JGSE.7.1  Consolidado" sheetId="4" r:id="rId4"/>
  </sheets>
  <definedNames>
    <definedName name="_xlnm.Print_Area" localSheetId="3">'JGSE.7.1  Consolidado'!$A$1:$O$77</definedName>
    <definedName name="_xlnm.Print_Area" localSheetId="0">'JGSE.7.1 Ingresos Propios '!$A$1:$O$47</definedName>
    <definedName name="_xlnm.Print_Area" localSheetId="2">'JGSE.7.1 Recurso Federal'!$A$1:$O$33</definedName>
    <definedName name="_xlnm.Print_Area" localSheetId="1">'JGSE.7.1 Recurso Fiscal'!$A$1:$O$49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8" i="4" l="1"/>
  <c r="B38" i="2"/>
  <c r="E72" i="4" l="1"/>
  <c r="F72" i="4"/>
  <c r="G72" i="4"/>
  <c r="H72" i="4"/>
  <c r="I72" i="4"/>
  <c r="J72" i="4"/>
  <c r="K72" i="4"/>
  <c r="L72" i="4"/>
  <c r="M72" i="4"/>
  <c r="N72" i="4"/>
  <c r="O72" i="4"/>
  <c r="D72" i="4"/>
  <c r="C42" i="2"/>
  <c r="C72" i="4" l="1"/>
  <c r="E69" i="4"/>
  <c r="F69" i="4"/>
  <c r="G69" i="4"/>
  <c r="H69" i="4"/>
  <c r="I69" i="4"/>
  <c r="J69" i="4"/>
  <c r="K69" i="4"/>
  <c r="L69" i="4"/>
  <c r="M69" i="4"/>
  <c r="N69" i="4"/>
  <c r="O69" i="4"/>
  <c r="D69" i="4"/>
  <c r="C24" i="3"/>
  <c r="C10" i="3"/>
  <c r="C26" i="3"/>
  <c r="C39" i="2"/>
  <c r="C69" i="4" l="1"/>
  <c r="E50" i="4"/>
  <c r="F50" i="4"/>
  <c r="G50" i="4"/>
  <c r="H50" i="4"/>
  <c r="I50" i="4"/>
  <c r="J50" i="4"/>
  <c r="K50" i="4"/>
  <c r="L50" i="4"/>
  <c r="M50" i="4"/>
  <c r="N50" i="4"/>
  <c r="O50" i="4"/>
  <c r="D50" i="4"/>
  <c r="E48" i="4"/>
  <c r="F48" i="4"/>
  <c r="G48" i="4"/>
  <c r="H48" i="4"/>
  <c r="I48" i="4"/>
  <c r="J48" i="4"/>
  <c r="K48" i="4"/>
  <c r="L48" i="4"/>
  <c r="M48" i="4"/>
  <c r="N48" i="4"/>
  <c r="O48" i="4"/>
  <c r="D48" i="4"/>
  <c r="N45" i="4"/>
  <c r="O45" i="4"/>
  <c r="E45" i="4"/>
  <c r="F45" i="4"/>
  <c r="G45" i="4"/>
  <c r="H45" i="4"/>
  <c r="I45" i="4"/>
  <c r="J45" i="4"/>
  <c r="K45" i="4"/>
  <c r="L45" i="4"/>
  <c r="M45" i="4"/>
  <c r="D45" i="4"/>
  <c r="E42" i="4"/>
  <c r="F42" i="4"/>
  <c r="G42" i="4"/>
  <c r="H42" i="4"/>
  <c r="I42" i="4"/>
  <c r="J42" i="4"/>
  <c r="K42" i="4"/>
  <c r="L42" i="4"/>
  <c r="M42" i="4"/>
  <c r="N42" i="4"/>
  <c r="O42" i="4"/>
  <c r="D42" i="4"/>
  <c r="E35" i="4"/>
  <c r="F35" i="4"/>
  <c r="G35" i="4"/>
  <c r="H35" i="4"/>
  <c r="I35" i="4"/>
  <c r="J35" i="4"/>
  <c r="K35" i="4"/>
  <c r="L35" i="4"/>
  <c r="M35" i="4"/>
  <c r="N35" i="4"/>
  <c r="O35" i="4"/>
  <c r="D35" i="4"/>
  <c r="C50" i="4" l="1"/>
  <c r="E36" i="4"/>
  <c r="F36" i="4"/>
  <c r="G36" i="4"/>
  <c r="H36" i="4"/>
  <c r="I36" i="4"/>
  <c r="J36" i="4"/>
  <c r="K36" i="4"/>
  <c r="L36" i="4"/>
  <c r="M36" i="4"/>
  <c r="N36" i="4"/>
  <c r="O36" i="4"/>
  <c r="E37" i="4"/>
  <c r="F37" i="4"/>
  <c r="G37" i="4"/>
  <c r="H37" i="4"/>
  <c r="I37" i="4"/>
  <c r="J37" i="4"/>
  <c r="K37" i="4"/>
  <c r="L37" i="4"/>
  <c r="M37" i="4"/>
  <c r="N37" i="4"/>
  <c r="O37" i="4"/>
  <c r="E38" i="4"/>
  <c r="F38" i="4"/>
  <c r="G38" i="4"/>
  <c r="H38" i="4"/>
  <c r="I38" i="4"/>
  <c r="J38" i="4"/>
  <c r="K38" i="4"/>
  <c r="L38" i="4"/>
  <c r="M38" i="4"/>
  <c r="N38" i="4"/>
  <c r="O38" i="4"/>
  <c r="E39" i="4"/>
  <c r="F39" i="4"/>
  <c r="G39" i="4"/>
  <c r="H39" i="4"/>
  <c r="I39" i="4"/>
  <c r="J39" i="4"/>
  <c r="K39" i="4"/>
  <c r="L39" i="4"/>
  <c r="M39" i="4"/>
  <c r="N39" i="4"/>
  <c r="O39" i="4"/>
  <c r="D37" i="4"/>
  <c r="D36" i="4"/>
  <c r="E29" i="4"/>
  <c r="F29" i="4"/>
  <c r="G29" i="4"/>
  <c r="H29" i="4"/>
  <c r="I29" i="4"/>
  <c r="J29" i="4"/>
  <c r="K29" i="4"/>
  <c r="L29" i="4"/>
  <c r="M29" i="4"/>
  <c r="N29" i="4"/>
  <c r="O29" i="4"/>
  <c r="E30" i="4"/>
  <c r="F30" i="4"/>
  <c r="G30" i="4"/>
  <c r="H30" i="4"/>
  <c r="I30" i="4"/>
  <c r="J30" i="4"/>
  <c r="K30" i="4"/>
  <c r="L30" i="4"/>
  <c r="M30" i="4"/>
  <c r="N30" i="4"/>
  <c r="O30" i="4"/>
  <c r="E31" i="4"/>
  <c r="F31" i="4"/>
  <c r="G31" i="4"/>
  <c r="H31" i="4"/>
  <c r="I31" i="4"/>
  <c r="J31" i="4"/>
  <c r="K31" i="4"/>
  <c r="L31" i="4"/>
  <c r="M31" i="4"/>
  <c r="N31" i="4"/>
  <c r="O31" i="4"/>
  <c r="E32" i="4"/>
  <c r="F32" i="4"/>
  <c r="G32" i="4"/>
  <c r="H32" i="4"/>
  <c r="I32" i="4"/>
  <c r="J32" i="4"/>
  <c r="K32" i="4"/>
  <c r="L32" i="4"/>
  <c r="M32" i="4"/>
  <c r="N32" i="4"/>
  <c r="O32" i="4"/>
  <c r="E33" i="4"/>
  <c r="F33" i="4"/>
  <c r="G33" i="4"/>
  <c r="H33" i="4"/>
  <c r="I33" i="4"/>
  <c r="J33" i="4"/>
  <c r="K33" i="4"/>
  <c r="L33" i="4"/>
  <c r="M33" i="4"/>
  <c r="N33" i="4"/>
  <c r="O33" i="4"/>
  <c r="E34" i="4"/>
  <c r="F34" i="4"/>
  <c r="G34" i="4"/>
  <c r="H34" i="4"/>
  <c r="I34" i="4"/>
  <c r="J34" i="4"/>
  <c r="K34" i="4"/>
  <c r="L34" i="4"/>
  <c r="M34" i="4"/>
  <c r="N34" i="4"/>
  <c r="O34" i="4"/>
  <c r="D30" i="4"/>
  <c r="D31" i="4"/>
  <c r="D32" i="4"/>
  <c r="D33" i="4"/>
  <c r="D34" i="4"/>
  <c r="D29" i="4"/>
  <c r="E28" i="4"/>
  <c r="F28" i="4"/>
  <c r="G28" i="4"/>
  <c r="H28" i="4"/>
  <c r="I28" i="4"/>
  <c r="J28" i="4"/>
  <c r="K28" i="4"/>
  <c r="L28" i="4"/>
  <c r="M28" i="4"/>
  <c r="N28" i="4"/>
  <c r="O28" i="4"/>
  <c r="D28" i="4"/>
  <c r="E9" i="1"/>
  <c r="D9" i="1"/>
  <c r="D39" i="4"/>
  <c r="D38" i="4"/>
  <c r="C11" i="3"/>
  <c r="E54" i="4"/>
  <c r="F54" i="4"/>
  <c r="G54" i="4"/>
  <c r="H54" i="4"/>
  <c r="I54" i="4"/>
  <c r="J54" i="4"/>
  <c r="K54" i="4"/>
  <c r="L54" i="4"/>
  <c r="M54" i="4"/>
  <c r="N54" i="4"/>
  <c r="O54" i="4"/>
  <c r="D54" i="4"/>
  <c r="E43" i="4"/>
  <c r="F43" i="4"/>
  <c r="G43" i="4"/>
  <c r="H43" i="4"/>
  <c r="I43" i="4"/>
  <c r="J43" i="4"/>
  <c r="K43" i="4"/>
  <c r="L43" i="4"/>
  <c r="M43" i="4"/>
  <c r="N43" i="4"/>
  <c r="O43" i="4"/>
  <c r="E44" i="4"/>
  <c r="F44" i="4"/>
  <c r="G44" i="4"/>
  <c r="H44" i="4"/>
  <c r="I44" i="4"/>
  <c r="J44" i="4"/>
  <c r="K44" i="4"/>
  <c r="L44" i="4"/>
  <c r="M44" i="4"/>
  <c r="N44" i="4"/>
  <c r="O44" i="4"/>
  <c r="E46" i="4"/>
  <c r="F46" i="4"/>
  <c r="G46" i="4"/>
  <c r="H46" i="4"/>
  <c r="I46" i="4"/>
  <c r="J46" i="4"/>
  <c r="K46" i="4"/>
  <c r="L46" i="4"/>
  <c r="M46" i="4"/>
  <c r="N46" i="4"/>
  <c r="O46" i="4"/>
  <c r="E47" i="4"/>
  <c r="F47" i="4"/>
  <c r="G47" i="4"/>
  <c r="H47" i="4"/>
  <c r="I47" i="4"/>
  <c r="J47" i="4"/>
  <c r="K47" i="4"/>
  <c r="L47" i="4"/>
  <c r="M47" i="4"/>
  <c r="N47" i="4"/>
  <c r="O47" i="4"/>
  <c r="E49" i="4"/>
  <c r="F49" i="4"/>
  <c r="G49" i="4"/>
  <c r="H49" i="4"/>
  <c r="I49" i="4"/>
  <c r="J49" i="4"/>
  <c r="K49" i="4"/>
  <c r="L49" i="4"/>
  <c r="M49" i="4"/>
  <c r="N49" i="4"/>
  <c r="O49" i="4"/>
  <c r="E51" i="4"/>
  <c r="F51" i="4"/>
  <c r="G51" i="4"/>
  <c r="H51" i="4"/>
  <c r="I51" i="4"/>
  <c r="J51" i="4"/>
  <c r="K51" i="4"/>
  <c r="L51" i="4"/>
  <c r="M51" i="4"/>
  <c r="N51" i="4"/>
  <c r="O51" i="4"/>
  <c r="E52" i="4"/>
  <c r="F52" i="4"/>
  <c r="G52" i="4"/>
  <c r="H52" i="4"/>
  <c r="I52" i="4"/>
  <c r="J52" i="4"/>
  <c r="K52" i="4"/>
  <c r="L52" i="4"/>
  <c r="M52" i="4"/>
  <c r="N52" i="4"/>
  <c r="O52" i="4"/>
  <c r="E53" i="4"/>
  <c r="F53" i="4"/>
  <c r="G53" i="4"/>
  <c r="H53" i="4"/>
  <c r="I53" i="4"/>
  <c r="J53" i="4"/>
  <c r="K53" i="4"/>
  <c r="L53" i="4"/>
  <c r="M53" i="4"/>
  <c r="N53" i="4"/>
  <c r="O53" i="4"/>
  <c r="E55" i="4"/>
  <c r="F55" i="4"/>
  <c r="G55" i="4"/>
  <c r="H55" i="4"/>
  <c r="I55" i="4"/>
  <c r="J55" i="4"/>
  <c r="K55" i="4"/>
  <c r="L55" i="4"/>
  <c r="M55" i="4"/>
  <c r="N55" i="4"/>
  <c r="O55" i="4"/>
  <c r="E56" i="4"/>
  <c r="F56" i="4"/>
  <c r="G56" i="4"/>
  <c r="H56" i="4"/>
  <c r="I56" i="4"/>
  <c r="J56" i="4"/>
  <c r="K56" i="4"/>
  <c r="L56" i="4"/>
  <c r="M56" i="4"/>
  <c r="N56" i="4"/>
  <c r="O56" i="4"/>
  <c r="E57" i="4"/>
  <c r="F57" i="4"/>
  <c r="G57" i="4"/>
  <c r="H57" i="4"/>
  <c r="I57" i="4"/>
  <c r="J57" i="4"/>
  <c r="K57" i="4"/>
  <c r="L57" i="4"/>
  <c r="M57" i="4"/>
  <c r="N57" i="4"/>
  <c r="O57" i="4"/>
  <c r="E58" i="4"/>
  <c r="F58" i="4"/>
  <c r="G58" i="4"/>
  <c r="H58" i="4"/>
  <c r="I58" i="4"/>
  <c r="J58" i="4"/>
  <c r="K58" i="4"/>
  <c r="L58" i="4"/>
  <c r="M58" i="4"/>
  <c r="N58" i="4"/>
  <c r="O58" i="4"/>
  <c r="E59" i="4"/>
  <c r="F59" i="4"/>
  <c r="G59" i="4"/>
  <c r="H59" i="4"/>
  <c r="I59" i="4"/>
  <c r="J59" i="4"/>
  <c r="K59" i="4"/>
  <c r="L59" i="4"/>
  <c r="M59" i="4"/>
  <c r="N59" i="4"/>
  <c r="O59" i="4"/>
  <c r="E60" i="4"/>
  <c r="F60" i="4"/>
  <c r="G60" i="4"/>
  <c r="H60" i="4"/>
  <c r="I60" i="4"/>
  <c r="J60" i="4"/>
  <c r="K60" i="4"/>
  <c r="L60" i="4"/>
  <c r="M60" i="4"/>
  <c r="N60" i="4"/>
  <c r="O60" i="4"/>
  <c r="E61" i="4"/>
  <c r="F61" i="4"/>
  <c r="G61" i="4"/>
  <c r="H61" i="4"/>
  <c r="I61" i="4"/>
  <c r="J61" i="4"/>
  <c r="K61" i="4"/>
  <c r="L61" i="4"/>
  <c r="M61" i="4"/>
  <c r="N61" i="4"/>
  <c r="O61" i="4"/>
  <c r="E62" i="4"/>
  <c r="F62" i="4"/>
  <c r="G62" i="4"/>
  <c r="H62" i="4"/>
  <c r="I62" i="4"/>
  <c r="J62" i="4"/>
  <c r="K62" i="4"/>
  <c r="L62" i="4"/>
  <c r="M62" i="4"/>
  <c r="N62" i="4"/>
  <c r="O62" i="4"/>
  <c r="E63" i="4"/>
  <c r="F63" i="4"/>
  <c r="G63" i="4"/>
  <c r="H63" i="4"/>
  <c r="I63" i="4"/>
  <c r="J63" i="4"/>
  <c r="K63" i="4"/>
  <c r="L63" i="4"/>
  <c r="M63" i="4"/>
  <c r="N63" i="4"/>
  <c r="O63" i="4"/>
  <c r="E64" i="4"/>
  <c r="F64" i="4"/>
  <c r="G64" i="4"/>
  <c r="H64" i="4"/>
  <c r="I64" i="4"/>
  <c r="J64" i="4"/>
  <c r="K64" i="4"/>
  <c r="L64" i="4"/>
  <c r="M64" i="4"/>
  <c r="N64" i="4"/>
  <c r="O64" i="4"/>
  <c r="E65" i="4"/>
  <c r="F65" i="4"/>
  <c r="G65" i="4"/>
  <c r="H65" i="4"/>
  <c r="I65" i="4"/>
  <c r="J65" i="4"/>
  <c r="K65" i="4"/>
  <c r="L65" i="4"/>
  <c r="M65" i="4"/>
  <c r="N65" i="4"/>
  <c r="O65" i="4"/>
  <c r="E66" i="4"/>
  <c r="F66" i="4"/>
  <c r="G66" i="4"/>
  <c r="H66" i="4"/>
  <c r="I66" i="4"/>
  <c r="J66" i="4"/>
  <c r="K66" i="4"/>
  <c r="L66" i="4"/>
  <c r="M66" i="4"/>
  <c r="N66" i="4"/>
  <c r="O66" i="4"/>
  <c r="E67" i="4"/>
  <c r="F67" i="4"/>
  <c r="G67" i="4"/>
  <c r="H67" i="4"/>
  <c r="I67" i="4"/>
  <c r="J67" i="4"/>
  <c r="K67" i="4"/>
  <c r="L67" i="4"/>
  <c r="M67" i="4"/>
  <c r="N67" i="4"/>
  <c r="O67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3" i="4"/>
  <c r="D52" i="4"/>
  <c r="D51" i="4"/>
  <c r="D49" i="4"/>
  <c r="D47" i="4"/>
  <c r="D46" i="4"/>
  <c r="D44" i="4"/>
  <c r="D43" i="4"/>
  <c r="E24" i="4"/>
  <c r="F24" i="4"/>
  <c r="G24" i="4"/>
  <c r="H24" i="4"/>
  <c r="I24" i="4"/>
  <c r="J24" i="4"/>
  <c r="K24" i="4"/>
  <c r="L24" i="4"/>
  <c r="M24" i="4"/>
  <c r="N24" i="4"/>
  <c r="O24" i="4"/>
  <c r="E25" i="4"/>
  <c r="F25" i="4"/>
  <c r="G25" i="4"/>
  <c r="H25" i="4"/>
  <c r="I25" i="4"/>
  <c r="J25" i="4"/>
  <c r="K25" i="4"/>
  <c r="L25" i="4"/>
  <c r="M25" i="4"/>
  <c r="N25" i="4"/>
  <c r="O25" i="4"/>
  <c r="E26" i="4"/>
  <c r="F26" i="4"/>
  <c r="G26" i="4"/>
  <c r="H26" i="4"/>
  <c r="I26" i="4"/>
  <c r="J26" i="4"/>
  <c r="K26" i="4"/>
  <c r="L26" i="4"/>
  <c r="M26" i="4"/>
  <c r="N26" i="4"/>
  <c r="O26" i="4"/>
  <c r="E27" i="4"/>
  <c r="F27" i="4"/>
  <c r="G27" i="4"/>
  <c r="H27" i="4"/>
  <c r="I27" i="4"/>
  <c r="J27" i="4"/>
  <c r="K27" i="4"/>
  <c r="L27" i="4"/>
  <c r="M27" i="4"/>
  <c r="N27" i="4"/>
  <c r="O27" i="4"/>
  <c r="D26" i="4"/>
  <c r="D27" i="4"/>
  <c r="D25" i="4"/>
  <c r="D24" i="4"/>
  <c r="E10" i="4"/>
  <c r="F10" i="4"/>
  <c r="G10" i="4"/>
  <c r="H10" i="4"/>
  <c r="I10" i="4"/>
  <c r="J10" i="4"/>
  <c r="K10" i="4"/>
  <c r="L10" i="4"/>
  <c r="M10" i="4"/>
  <c r="N10" i="4"/>
  <c r="O10" i="4"/>
  <c r="E11" i="4"/>
  <c r="F11" i="4"/>
  <c r="G11" i="4"/>
  <c r="H11" i="4"/>
  <c r="I11" i="4"/>
  <c r="J11" i="4"/>
  <c r="K11" i="4"/>
  <c r="L11" i="4"/>
  <c r="M11" i="4"/>
  <c r="N11" i="4"/>
  <c r="O11" i="4"/>
  <c r="E12" i="4"/>
  <c r="F12" i="4"/>
  <c r="G12" i="4"/>
  <c r="H12" i="4"/>
  <c r="I12" i="4"/>
  <c r="J12" i="4"/>
  <c r="K12" i="4"/>
  <c r="L12" i="4"/>
  <c r="M12" i="4"/>
  <c r="N12" i="4"/>
  <c r="O12" i="4"/>
  <c r="E13" i="4"/>
  <c r="F13" i="4"/>
  <c r="G13" i="4"/>
  <c r="H13" i="4"/>
  <c r="I13" i="4"/>
  <c r="J13" i="4"/>
  <c r="K13" i="4"/>
  <c r="L13" i="4"/>
  <c r="M13" i="4"/>
  <c r="N13" i="4"/>
  <c r="O13" i="4"/>
  <c r="E14" i="4"/>
  <c r="F14" i="4"/>
  <c r="G14" i="4"/>
  <c r="H14" i="4"/>
  <c r="I14" i="4"/>
  <c r="J14" i="4"/>
  <c r="K14" i="4"/>
  <c r="L14" i="4"/>
  <c r="M14" i="4"/>
  <c r="N14" i="4"/>
  <c r="O14" i="4"/>
  <c r="E15" i="4"/>
  <c r="F15" i="4"/>
  <c r="G15" i="4"/>
  <c r="H15" i="4"/>
  <c r="I15" i="4"/>
  <c r="J15" i="4"/>
  <c r="K15" i="4"/>
  <c r="L15" i="4"/>
  <c r="M15" i="4"/>
  <c r="N15" i="4"/>
  <c r="O15" i="4"/>
  <c r="E16" i="4"/>
  <c r="F16" i="4"/>
  <c r="G16" i="4"/>
  <c r="H16" i="4"/>
  <c r="I16" i="4"/>
  <c r="J16" i="4"/>
  <c r="K16" i="4"/>
  <c r="L16" i="4"/>
  <c r="M16" i="4"/>
  <c r="N16" i="4"/>
  <c r="O16" i="4"/>
  <c r="E17" i="4"/>
  <c r="F17" i="4"/>
  <c r="G17" i="4"/>
  <c r="H17" i="4"/>
  <c r="I17" i="4"/>
  <c r="J17" i="4"/>
  <c r="K17" i="4"/>
  <c r="L17" i="4"/>
  <c r="M17" i="4"/>
  <c r="N17" i="4"/>
  <c r="O17" i="4"/>
  <c r="E18" i="4"/>
  <c r="F18" i="4"/>
  <c r="G18" i="4"/>
  <c r="H18" i="4"/>
  <c r="I18" i="4"/>
  <c r="J18" i="4"/>
  <c r="K18" i="4"/>
  <c r="L18" i="4"/>
  <c r="M18" i="4"/>
  <c r="N18" i="4"/>
  <c r="O18" i="4"/>
  <c r="E19" i="4"/>
  <c r="F19" i="4"/>
  <c r="G19" i="4"/>
  <c r="H19" i="4"/>
  <c r="I19" i="4"/>
  <c r="J19" i="4"/>
  <c r="K19" i="4"/>
  <c r="L19" i="4"/>
  <c r="M19" i="4"/>
  <c r="N19" i="4"/>
  <c r="O19" i="4"/>
  <c r="E20" i="4"/>
  <c r="F20" i="4"/>
  <c r="G20" i="4"/>
  <c r="H20" i="4"/>
  <c r="I20" i="4"/>
  <c r="J20" i="4"/>
  <c r="K20" i="4"/>
  <c r="L20" i="4"/>
  <c r="M20" i="4"/>
  <c r="N20" i="4"/>
  <c r="O20" i="4"/>
  <c r="E21" i="4"/>
  <c r="F21" i="4"/>
  <c r="G21" i="4"/>
  <c r="H21" i="4"/>
  <c r="I21" i="4"/>
  <c r="J21" i="4"/>
  <c r="K21" i="4"/>
  <c r="L21" i="4"/>
  <c r="M21" i="4"/>
  <c r="N21" i="4"/>
  <c r="O21" i="4"/>
  <c r="D21" i="4"/>
  <c r="D20" i="4"/>
  <c r="D19" i="4"/>
  <c r="D18" i="4"/>
  <c r="D16" i="4"/>
  <c r="D17" i="4"/>
  <c r="D15" i="4"/>
  <c r="D13" i="4"/>
  <c r="D12" i="4"/>
  <c r="D14" i="4"/>
  <c r="D11" i="4"/>
  <c r="D10" i="4"/>
  <c r="C36" i="1"/>
  <c r="C30" i="1"/>
  <c r="D23" i="3"/>
  <c r="E23" i="3"/>
  <c r="F23" i="3"/>
  <c r="G23" i="3"/>
  <c r="H23" i="3"/>
  <c r="I23" i="3"/>
  <c r="J23" i="3"/>
  <c r="K23" i="3"/>
  <c r="L23" i="3"/>
  <c r="M23" i="3"/>
  <c r="N23" i="3"/>
  <c r="O23" i="3"/>
  <c r="C23" i="3"/>
  <c r="D20" i="3"/>
  <c r="E20" i="3"/>
  <c r="F20" i="3"/>
  <c r="G20" i="3"/>
  <c r="H20" i="3"/>
  <c r="I20" i="3"/>
  <c r="J20" i="3"/>
  <c r="K20" i="3"/>
  <c r="L20" i="3"/>
  <c r="M20" i="3"/>
  <c r="N20" i="3"/>
  <c r="O20" i="3"/>
  <c r="C21" i="3"/>
  <c r="C20" i="3" s="1"/>
  <c r="E9" i="3"/>
  <c r="F9" i="3"/>
  <c r="F29" i="3" s="1"/>
  <c r="G9" i="3"/>
  <c r="H9" i="3"/>
  <c r="I9" i="3"/>
  <c r="J9" i="3"/>
  <c r="J29" i="3" s="1"/>
  <c r="K9" i="3"/>
  <c r="L9" i="3"/>
  <c r="M9" i="3"/>
  <c r="N9" i="3"/>
  <c r="N29" i="3" s="1"/>
  <c r="O9" i="3"/>
  <c r="D9" i="3"/>
  <c r="C12" i="3"/>
  <c r="C13" i="3"/>
  <c r="C14" i="3"/>
  <c r="C15" i="3"/>
  <c r="C16" i="3"/>
  <c r="C17" i="3"/>
  <c r="C18" i="3"/>
  <c r="M29" i="3" l="1"/>
  <c r="I29" i="3"/>
  <c r="E29" i="3"/>
  <c r="D29" i="3"/>
  <c r="H29" i="3"/>
  <c r="L29" i="3"/>
  <c r="O29" i="3"/>
  <c r="K29" i="3"/>
  <c r="G29" i="3"/>
  <c r="C58" i="4"/>
  <c r="C9" i="3"/>
  <c r="C29" i="3" s="1"/>
  <c r="F23" i="4"/>
  <c r="E23" i="4"/>
  <c r="D23" i="4"/>
  <c r="C24" i="1"/>
  <c r="C42" i="4" l="1"/>
  <c r="C43" i="4"/>
  <c r="C44" i="4"/>
  <c r="C45" i="4"/>
  <c r="C46" i="4"/>
  <c r="C47" i="4"/>
  <c r="C48" i="4"/>
  <c r="C49" i="4"/>
  <c r="C51" i="4"/>
  <c r="C52" i="4"/>
  <c r="C53" i="4"/>
  <c r="C54" i="4"/>
  <c r="C55" i="4"/>
  <c r="C56" i="4"/>
  <c r="C57" i="4"/>
  <c r="C59" i="4"/>
  <c r="C60" i="4"/>
  <c r="C61" i="4"/>
  <c r="C62" i="4"/>
  <c r="C63" i="4"/>
  <c r="C64" i="4"/>
  <c r="C65" i="4"/>
  <c r="C66" i="4"/>
  <c r="C67" i="4"/>
  <c r="D9" i="4"/>
  <c r="D41" i="4"/>
  <c r="D70" i="4" s="1"/>
  <c r="D74" i="4" s="1"/>
  <c r="E9" i="4"/>
  <c r="E41" i="4"/>
  <c r="E70" i="4" s="1"/>
  <c r="E74" i="4" s="1"/>
  <c r="F9" i="4"/>
  <c r="F41" i="4"/>
  <c r="F70" i="4" s="1"/>
  <c r="F74" i="4" s="1"/>
  <c r="G9" i="4"/>
  <c r="G23" i="4"/>
  <c r="G41" i="4"/>
  <c r="H9" i="4"/>
  <c r="H23" i="4"/>
  <c r="H41" i="4"/>
  <c r="H70" i="4" s="1"/>
  <c r="H74" i="4" s="1"/>
  <c r="I9" i="4"/>
  <c r="I23" i="4"/>
  <c r="I41" i="4"/>
  <c r="J9" i="4"/>
  <c r="J23" i="4"/>
  <c r="J41" i="4"/>
  <c r="K9" i="4"/>
  <c r="K23" i="4"/>
  <c r="K41" i="4"/>
  <c r="L9" i="4"/>
  <c r="L23" i="4"/>
  <c r="L41" i="4"/>
  <c r="L70" i="4" s="1"/>
  <c r="L74" i="4" s="1"/>
  <c r="M9" i="4"/>
  <c r="M23" i="4"/>
  <c r="M41" i="4"/>
  <c r="N9" i="4"/>
  <c r="N23" i="4"/>
  <c r="N41" i="4"/>
  <c r="O9" i="4"/>
  <c r="O23" i="4"/>
  <c r="O41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10" i="4"/>
  <c r="C11" i="4"/>
  <c r="C12" i="4"/>
  <c r="C13" i="4"/>
  <c r="C14" i="4"/>
  <c r="C15" i="4"/>
  <c r="C16" i="4"/>
  <c r="C17" i="4"/>
  <c r="C18" i="4"/>
  <c r="C19" i="4"/>
  <c r="C20" i="4"/>
  <c r="C21" i="4"/>
  <c r="D9" i="2"/>
  <c r="D26" i="2"/>
  <c r="E9" i="2"/>
  <c r="E26" i="2"/>
  <c r="F9" i="2"/>
  <c r="F26" i="2"/>
  <c r="G9" i="2"/>
  <c r="G26" i="2"/>
  <c r="H9" i="2"/>
  <c r="H26" i="2"/>
  <c r="I9" i="2"/>
  <c r="I26" i="2"/>
  <c r="J9" i="2"/>
  <c r="J26" i="2"/>
  <c r="K9" i="2"/>
  <c r="K26" i="2"/>
  <c r="L9" i="2"/>
  <c r="L26" i="2"/>
  <c r="M9" i="2"/>
  <c r="M26" i="2"/>
  <c r="N9" i="2"/>
  <c r="N26" i="2"/>
  <c r="O9" i="2"/>
  <c r="O26" i="2"/>
  <c r="C27" i="2"/>
  <c r="C28" i="2"/>
  <c r="C29" i="2"/>
  <c r="C30" i="2"/>
  <c r="C31" i="2"/>
  <c r="C32" i="2"/>
  <c r="C33" i="2"/>
  <c r="C34" i="2"/>
  <c r="C35" i="2"/>
  <c r="C36" i="2"/>
  <c r="C37" i="2"/>
  <c r="E23" i="2"/>
  <c r="F23" i="2"/>
  <c r="G23" i="2"/>
  <c r="H23" i="2"/>
  <c r="I23" i="2"/>
  <c r="J23" i="2"/>
  <c r="K23" i="2"/>
  <c r="L23" i="2"/>
  <c r="M23" i="2"/>
  <c r="N23" i="2"/>
  <c r="O23" i="2"/>
  <c r="D23" i="2"/>
  <c r="C24" i="2"/>
  <c r="C10" i="2"/>
  <c r="C11" i="2"/>
  <c r="C12" i="2"/>
  <c r="C13" i="2"/>
  <c r="C14" i="2"/>
  <c r="C15" i="2"/>
  <c r="C16" i="2"/>
  <c r="C17" i="2"/>
  <c r="C18" i="2"/>
  <c r="C19" i="2"/>
  <c r="C20" i="2"/>
  <c r="C21" i="2"/>
  <c r="C25" i="2"/>
  <c r="E26" i="1"/>
  <c r="F26" i="1"/>
  <c r="G26" i="1"/>
  <c r="H26" i="1"/>
  <c r="I26" i="1"/>
  <c r="J26" i="1"/>
  <c r="K26" i="1"/>
  <c r="L26" i="1"/>
  <c r="M26" i="1"/>
  <c r="N26" i="1"/>
  <c r="O26" i="1"/>
  <c r="D26" i="1"/>
  <c r="C27" i="1"/>
  <c r="C28" i="1"/>
  <c r="C29" i="1"/>
  <c r="C31" i="1"/>
  <c r="C32" i="1"/>
  <c r="C33" i="1"/>
  <c r="C34" i="1"/>
  <c r="C35" i="1"/>
  <c r="C37" i="1"/>
  <c r="C38" i="1"/>
  <c r="C39" i="1"/>
  <c r="C40" i="1"/>
  <c r="C41" i="1"/>
  <c r="C42" i="1"/>
  <c r="C43" i="1"/>
  <c r="F9" i="1"/>
  <c r="G9" i="1"/>
  <c r="G44" i="1" s="1"/>
  <c r="H9" i="1"/>
  <c r="H44" i="1" s="1"/>
  <c r="I9" i="1"/>
  <c r="J9" i="1"/>
  <c r="K9" i="1"/>
  <c r="K44" i="1" s="1"/>
  <c r="L9" i="1"/>
  <c r="L44" i="1" s="1"/>
  <c r="M9" i="1"/>
  <c r="N9" i="1"/>
  <c r="O9" i="1"/>
  <c r="O44" i="1" s="1"/>
  <c r="C12" i="1"/>
  <c r="C13" i="1"/>
  <c r="C14" i="1"/>
  <c r="C15" i="1"/>
  <c r="C16" i="1"/>
  <c r="C17" i="1"/>
  <c r="C18" i="1"/>
  <c r="C19" i="1"/>
  <c r="C20" i="1"/>
  <c r="C21" i="1"/>
  <c r="C22" i="1"/>
  <c r="C23" i="1"/>
  <c r="C25" i="1"/>
  <c r="C11" i="1"/>
  <c r="C10" i="1"/>
  <c r="N40" i="2" l="1"/>
  <c r="N46" i="2" s="1"/>
  <c r="L40" i="2"/>
  <c r="L46" i="2" s="1"/>
  <c r="J40" i="2"/>
  <c r="J46" i="2" s="1"/>
  <c r="H40" i="2"/>
  <c r="H46" i="2" s="1"/>
  <c r="F40" i="2"/>
  <c r="F46" i="2" s="1"/>
  <c r="D40" i="2"/>
  <c r="D46" i="2" s="1"/>
  <c r="M70" i="4"/>
  <c r="M74" i="4" s="1"/>
  <c r="I70" i="4"/>
  <c r="I74" i="4" s="1"/>
  <c r="N70" i="4"/>
  <c r="N74" i="4" s="1"/>
  <c r="J70" i="4"/>
  <c r="J74" i="4" s="1"/>
  <c r="C9" i="1"/>
  <c r="O40" i="2"/>
  <c r="O46" i="2" s="1"/>
  <c r="M40" i="2"/>
  <c r="M46" i="2" s="1"/>
  <c r="K40" i="2"/>
  <c r="K46" i="2" s="1"/>
  <c r="I40" i="2"/>
  <c r="I46" i="2" s="1"/>
  <c r="G40" i="2"/>
  <c r="G46" i="2" s="1"/>
  <c r="E40" i="2"/>
  <c r="E46" i="2" s="1"/>
  <c r="O70" i="4"/>
  <c r="O74" i="4" s="1"/>
  <c r="K70" i="4"/>
  <c r="K74" i="4" s="1"/>
  <c r="G70" i="4"/>
  <c r="G74" i="4" s="1"/>
  <c r="C23" i="4"/>
  <c r="E44" i="1"/>
  <c r="M44" i="1"/>
  <c r="I44" i="1"/>
  <c r="N44" i="1"/>
  <c r="J44" i="1"/>
  <c r="F44" i="1"/>
  <c r="C26" i="2"/>
  <c r="C40" i="2" s="1"/>
  <c r="C46" i="2" s="1"/>
  <c r="C9" i="2"/>
  <c r="C26" i="1"/>
  <c r="C44" i="1" s="1"/>
  <c r="D44" i="1"/>
  <c r="C41" i="4"/>
  <c r="C70" i="4" s="1"/>
  <c r="C74" i="4" s="1"/>
  <c r="C9" i="4"/>
  <c r="C23" i="2"/>
</calcChain>
</file>

<file path=xl/sharedStrings.xml><?xml version="1.0" encoding="utf-8"?>
<sst xmlns="http://schemas.openxmlformats.org/spreadsheetml/2006/main" count="313" uniqueCount="129">
  <si>
    <t>Servicios Personales</t>
  </si>
  <si>
    <t>Materiales y Suministros</t>
  </si>
  <si>
    <t>Servicios Generales</t>
  </si>
  <si>
    <t>Descripción</t>
  </si>
  <si>
    <t>Anexo para Globalizadoras</t>
  </si>
  <si>
    <t xml:space="preserve">Enero 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</si>
  <si>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</si>
  <si>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</si>
  <si>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</si>
  <si>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</si>
  <si>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</si>
  <si>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</si>
  <si>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</si>
  <si>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</si>
  <si>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</si>
  <si>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</si>
  <si>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</si>
  <si>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Calendarizado Anual</t>
  </si>
  <si>
    <t>Suma Total</t>
  </si>
  <si>
    <t>Capítulo/ partida</t>
  </si>
  <si>
    <t>Bajo protesta de decir verdad, se señala que la presente información es real, verídica y es responsabilidad de quien la emite.</t>
  </si>
  <si>
    <t>Consolidado</t>
  </si>
  <si>
    <t>Ingresos Propios</t>
  </si>
  <si>
    <t>MATERIAL DE OFICINA</t>
  </si>
  <si>
    <t>GASTOS DE OFICINA</t>
  </si>
  <si>
    <t>214001</t>
  </si>
  <si>
    <t>MATERIALES Y UTILES CONSUMIBLES PARA EL PROCESAMIENTO EN EQ Y BIENES INFORMATICOS</t>
  </si>
  <si>
    <t>214002</t>
  </si>
  <si>
    <t>MATERIALES DE GRABACION</t>
  </si>
  <si>
    <t>216001</t>
  </si>
  <si>
    <t>MATERIAL DE LIMPIEZA</t>
  </si>
  <si>
    <t xml:space="preserve">UTENCILIOS PARA EL SERVICIO DE ALIMENTACION </t>
  </si>
  <si>
    <t>OTROS PRODUCTOS ADQUIRIDOS COMO MATERIA PRIMA</t>
  </si>
  <si>
    <t>246001</t>
  </si>
  <si>
    <t>MATERIAL ELECTRICO</t>
  </si>
  <si>
    <t>246002</t>
  </si>
  <si>
    <t>MATERIAL ELECTRONICO</t>
  </si>
  <si>
    <t>249001</t>
  </si>
  <si>
    <t xml:space="preserve">OTROS MATERIALES  Y ARTICULOS DE CONSTRUCCION Y REPARACION </t>
  </si>
  <si>
    <t>253001</t>
  </si>
  <si>
    <t>MEDICINAS Y PRODUCTOS FARMACEUTICOS</t>
  </si>
  <si>
    <t>261001</t>
  </si>
  <si>
    <t>COMBUSTIBLES Y LUBRICANTES</t>
  </si>
  <si>
    <t>273001</t>
  </si>
  <si>
    <t>ARTICULOS DEPORTIVOS</t>
  </si>
  <si>
    <t>294001</t>
  </si>
  <si>
    <t>REFACCIONES Y ACCESORIOS PARA EQUIPO DE CUMPUTO Y TELECOMUNICACIONES</t>
  </si>
  <si>
    <t>291001</t>
  </si>
  <si>
    <t>HERRAMIENTAS MENORES</t>
  </si>
  <si>
    <t>299001</t>
  </si>
  <si>
    <t>REFACCIONES Y ACCESORIOS MENORES</t>
  </si>
  <si>
    <t>317001</t>
  </si>
  <si>
    <t>SERVICIOS DE CONDUCCION DE SEÑALES ANALOGICAS Y DIGITALES</t>
  </si>
  <si>
    <t>322001</t>
  </si>
  <si>
    <t>ARRENDAMIENTO DE INMUEBLES</t>
  </si>
  <si>
    <t>333001</t>
  </si>
  <si>
    <t>SERVICIOS DE INFORMATICOS</t>
  </si>
  <si>
    <t>339003</t>
  </si>
  <si>
    <t>SERVICIOS INTEGRALES</t>
  </si>
  <si>
    <t>345001</t>
  </si>
  <si>
    <t>SEGUROS</t>
  </si>
  <si>
    <t>352001</t>
  </si>
  <si>
    <t>MANTENIMIENTO DE MOBILIARIO Y EQUIPO DE ADMINISTRACIÓN</t>
  </si>
  <si>
    <t>355001</t>
  </si>
  <si>
    <t>MANTENIMIENTO DE VEHICULOS</t>
  </si>
  <si>
    <t>357001</t>
  </si>
  <si>
    <t>MANTENIMIENTO DE MAQUINARIA Y EQUIPO</t>
  </si>
  <si>
    <t>361001</t>
  </si>
  <si>
    <t xml:space="preserve">DIFUSION DE PROGRAMAS Y ACTIVIDADES GUBERNAMENTALES </t>
  </si>
  <si>
    <t>361002</t>
  </si>
  <si>
    <t>IMPRESIONES Y PUBLICACIONES OFICIALES</t>
  </si>
  <si>
    <t>372001</t>
  </si>
  <si>
    <t xml:space="preserve">PASAJES TERRESTRES </t>
  </si>
  <si>
    <t>375001</t>
  </si>
  <si>
    <t>VIÁTICOS EN EL PAIS</t>
  </si>
  <si>
    <t>382001</t>
  </si>
  <si>
    <t>GASTOS DE ORDEN SOCIAL</t>
  </si>
  <si>
    <t>383001</t>
  </si>
  <si>
    <t>CONGRESO Y CONVENSIONES</t>
  </si>
  <si>
    <t>392006</t>
  </si>
  <si>
    <t xml:space="preserve">PAGO DE DERECHOS </t>
  </si>
  <si>
    <t>Recurso Fiscal</t>
  </si>
  <si>
    <t>SUELDOS</t>
  </si>
  <si>
    <t>HONORARIOS ASIMILADOS A SALARIOS</t>
  </si>
  <si>
    <t>PRIMA VACACIONAL</t>
  </si>
  <si>
    <t>GRATIFICACIÓN ANUAL</t>
  </si>
  <si>
    <t>COMPENSACIONES</t>
  </si>
  <si>
    <t>APORTACIONES AL ISSSTE</t>
  </si>
  <si>
    <t>APORTACIONES AL SEGURO DE CESANTÍA EN EDAD AVANZADA Y VEJEZ</t>
  </si>
  <si>
    <t>APORTACIONES AL FOVISSSTE</t>
  </si>
  <si>
    <t>APORTACIONES AL SAR</t>
  </si>
  <si>
    <t>PRESTACIONES POR CONDICIONES GENERALES DE TRABAJO</t>
  </si>
  <si>
    <t>AYUDA PARA ÚTILES ESCOLARES</t>
  </si>
  <si>
    <t>OTRAS PRESTACIONES</t>
  </si>
  <si>
    <t>211001</t>
  </si>
  <si>
    <t xml:space="preserve">SERVICIO DE ENERGIA ELECTRICA </t>
  </si>
  <si>
    <t>313001</t>
  </si>
  <si>
    <t xml:space="preserve">SERVICIO DE AGUA </t>
  </si>
  <si>
    <t>314001</t>
  </si>
  <si>
    <t xml:space="preserve">SERVICIO TELEFONICO CONVENCIONAL </t>
  </si>
  <si>
    <t>323002</t>
  </si>
  <si>
    <t>ARRENDAMIENTO DE EQUIPO DE FOTOCOPIADO</t>
  </si>
  <si>
    <t>331002</t>
  </si>
  <si>
    <t>338001</t>
  </si>
  <si>
    <t>SERVICIO DE VIGILANCIA</t>
  </si>
  <si>
    <t>341001</t>
  </si>
  <si>
    <t>INTERESES, DESCUENTOS Y OTROS SERVICIOS BANCARIOS</t>
  </si>
  <si>
    <t>PAGO DE ISR</t>
  </si>
  <si>
    <t>IMPUESTOS SOBRE NÓMINA Y OTROS QUE DERIVEN DE UNA RELACIÓN LABORAL</t>
  </si>
  <si>
    <t>Recurso Federal</t>
  </si>
  <si>
    <t>211002</t>
  </si>
  <si>
    <t>Bachillerato del Estado de Hidalgo</t>
  </si>
  <si>
    <t>SERVICIOS DE LIMPIEZA Y MANEJO DE DESECHOS</t>
  </si>
  <si>
    <t xml:space="preserve">SERVICIO DE CONTABILIDAD, AUDITORIA  Y SERVICIOS RELACIONADOS </t>
  </si>
  <si>
    <t>CAPACITACIÓN</t>
  </si>
  <si>
    <t>TRANSFERENCIAS INTERNAS OTORGADAS A ENTIDADES PARAESTATALES NO EMPRESARIALES Y NO FINANCIERAS</t>
  </si>
  <si>
    <t>Presupuesto  anual autorizado</t>
  </si>
  <si>
    <t>Primera Sesión Extraordinaria, 2022</t>
  </si>
  <si>
    <t>Fecha de la Sesión:  31/31/2022</t>
  </si>
  <si>
    <t>Fecha de la Sesión:   31/31/2022</t>
  </si>
  <si>
    <t xml:space="preserve"> Resumen Calendarizado del Proyecto del Presupuesto Anual de Egresos para el Ejercicio Fiscal 2022</t>
  </si>
  <si>
    <t xml:space="preserve"> Resumen Calendarizado del Proyecto del  Presupuesto Anual de Egresos para el Ejercicio Fiscal 2022</t>
  </si>
  <si>
    <t>INVERSIONES FINANCIERAS Y OTRAS PROVISIONES</t>
  </si>
  <si>
    <t>PROVISIÓN PARA EROGACIONES ESPECIALES</t>
  </si>
  <si>
    <t>Presupuesto  anual programado</t>
  </si>
  <si>
    <r>
      <t>NOTA: L</t>
    </r>
    <r>
      <rPr>
        <sz val="10"/>
        <color theme="1"/>
        <rFont val="Graphik Regular"/>
        <family val="2"/>
      </rPr>
      <t>a cantidad de $2,910,040.00 que se refleja en provisión se debe a que no se cuenta con oficio de autorización de este recurso, sin embargo forma parte de lo publicado en decreto de presupuesto de egresos 2022.</t>
    </r>
  </si>
  <si>
    <t>TOTAL</t>
  </si>
  <si>
    <t xml:space="preserve">SUBTOTAL </t>
  </si>
  <si>
    <t>SUBTOTAL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</si>
</sst>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Graphik Bold"/>
      <family val="2"/>
    </font>
    <font>
      <b/>
      <sz val="12"/>
      <color rgb="FF000000"/>
      <name val="Graphik Bold"/>
      <family val="2"/>
    </font>
    <font>
      <b/>
      <sz val="12"/>
      <color theme="1"/>
      <name val="Graphik Bold"/>
      <family val="2"/>
    </font>
    <font>
      <sz val="12"/>
      <color theme="1"/>
      <name val="Graphik Bold"/>
      <family val="2"/>
    </font>
    <font>
      <sz val="9"/>
      <color theme="1"/>
      <name val="Graphik Regular"/>
      <family val="2"/>
    </font>
    <font>
      <sz val="10"/>
      <color theme="1"/>
      <name val="Graphik Regular"/>
      <family val="2"/>
    </font>
    <font>
      <sz val="10"/>
      <color theme="1"/>
      <name val="Calibri"/>
      <family val="2"/>
      <scheme val="minor"/>
    </font>
    <font>
      <b/>
      <sz val="9"/>
      <color theme="1"/>
      <name val="Graphik Regular"/>
      <family val="2"/>
    </font>
    <font>
      <sz val="9"/>
      <color theme="1"/>
      <name val="Calibri"/>
      <family val="2"/>
      <scheme val="minor"/>
    </font>
    <font>
      <b/>
      <sz val="10"/>
      <color theme="1"/>
      <name val="Graphik Bold"/>
      <family val="2"/>
    </font>
    <font>
      <sz val="10"/>
      <color theme="1"/>
      <name val="Graphik Bold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Graphik Regular"/>
      <family val="2"/>
    </font>
    <font>
      <b/>
      <sz val="10"/>
      <color theme="1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rgb="FFC4D79B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Alignment="1">
      <alignment vertical="center" wrapText="1"/>
    </xf>
    <xf numFmtId="0" fontId="0" fillId="0" borderId="0" xfId="0"/>
    <xf numFmtId="0" fontId="0" fillId="0" borderId="0" xfId="0"/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44" fontId="2" fillId="0" borderId="0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0" fillId="0" borderId="0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/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4" fontId="10" fillId="0" borderId="2" xfId="0" applyNumberFormat="1" applyFont="1" applyFill="1" applyBorder="1" applyAlignment="1">
      <alignment horizontal="left" vertical="center" wrapText="1"/>
    </xf>
    <xf numFmtId="44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/>
    <xf numFmtId="44" fontId="7" fillId="0" borderId="2" xfId="0" applyNumberFormat="1" applyFont="1" applyFill="1" applyBorder="1" applyAlignment="1">
      <alignment horizontal="left" vertical="center" wrapText="1"/>
    </xf>
    <xf numFmtId="44" fontId="7" fillId="0" borderId="1" xfId="0" applyNumberFormat="1" applyFont="1" applyBorder="1" applyAlignment="1">
      <alignment horizontal="left" vertical="center" wrapText="1"/>
    </xf>
    <xf numFmtId="44" fontId="7" fillId="0" borderId="1" xfId="0" applyNumberFormat="1" applyFont="1" applyBorder="1" applyAlignment="1">
      <alignment horizontal="center" vertical="center" wrapText="1"/>
    </xf>
    <xf numFmtId="44" fontId="10" fillId="0" borderId="1" xfId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44" fontId="7" fillId="0" borderId="1" xfId="0" applyNumberFormat="1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justify" vertical="center" wrapText="1"/>
    </xf>
    <xf numFmtId="44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left" vertical="center" wrapText="1"/>
    </xf>
    <xf numFmtId="44" fontId="12" fillId="0" borderId="0" xfId="0" applyNumberFormat="1" applyFont="1" applyBorder="1" applyAlignment="1">
      <alignment horizontal="center" vertical="center"/>
    </xf>
    <xf numFmtId="44" fontId="2" fillId="0" borderId="0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15" fillId="0" borderId="4" xfId="0" applyFont="1" applyBorder="1" applyAlignment="1">
      <alignment horizontal="justify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/>
    <xf numFmtId="44" fontId="16" fillId="0" borderId="2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</cellXfs>
  <cellStyles count="4">
    <cellStyle name="Millares 2" xfId="2"/>
    <cellStyle name="Moneda" xfId="1" builtinId="4"/>
    <cellStyle name="Moneda 2" xf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1219102</xdr:colOff>
      <xdr:row>1</xdr:row>
      <xdr:rowOff>174721</xdr:rowOff>
    </xdr:from>
    <xdr:to>
      <xdr:col>14</xdr:col>
      <xdr:colOff>560916</xdr:colOff>
      <xdr:row>5</xdr:row>
      <xdr:rowOff>79470</xdr:rowOff>
    </xdr:to>
    <xdr:pic>
      <xdr:nvPicPr>
        <xdr:cNvPr id="14" name="Picture 1523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45102" y="418138"/>
          <a:ext cx="728231" cy="740832"/>
        </a:xfrm>
        <a:prstGeom prst="rect">
          <a:avLst/>
        </a:prstGeom>
      </xdr:spPr>
    </xdr:pic>
    <xdr:clientData/>
  </xdr:twoCellAnchor>
  <xdr:twoCellAnchor>
    <xdr:from>
      <xdr:col>13</xdr:col>
      <xdr:colOff>952500</xdr:colOff>
      <xdr:row>0</xdr:row>
      <xdr:rowOff>101215</xdr:rowOff>
    </xdr:from>
    <xdr:to>
      <xdr:col>14</xdr:col>
      <xdr:colOff>761999</xdr:colOff>
      <xdr:row>1</xdr:row>
      <xdr:rowOff>169333</xdr:rowOff>
    </xdr:to>
    <xdr:sp macro="" textlink="">
      <xdr:nvSpPr>
        <xdr:cNvPr id="16" name="CuadroTexto 15"/>
        <xdr:cNvSpPr txBox="1"/>
      </xdr:nvSpPr>
      <xdr:spPr>
        <a:xfrm>
          <a:off x="18478500" y="101215"/>
          <a:ext cx="1195916" cy="31153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tx1"/>
          </a:solidFill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+mn-cs"/>
            </a:rPr>
            <a:t>JGSE.7.1</a:t>
          </a:r>
        </a:p>
      </xdr:txBody>
    </xdr:sp>
    <xdr:clientData/>
  </xdr:twoCellAnchor>
  <xdr:twoCellAnchor>
    <xdr:from>
      <xdr:col>0</xdr:col>
      <xdr:colOff>0</xdr:colOff>
      <xdr:row>1</xdr:row>
      <xdr:rowOff>19050</xdr:rowOff>
    </xdr:from>
    <xdr:to>
      <xdr:col>1</xdr:col>
      <xdr:colOff>819835</xdr:colOff>
      <xdr:row>3</xdr:row>
      <xdr:rowOff>63256</xdr:rowOff>
    </xdr:to>
    <xdr:pic>
      <xdr:nvPicPr>
        <xdr:cNvPr id="15" name="Imagen 11" descr="TBC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7175"/>
          <a:ext cx="1553260" cy="444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952500</xdr:colOff>
      <xdr:row>0</xdr:row>
      <xdr:rowOff>101215</xdr:rowOff>
    </xdr:from>
    <xdr:to>
      <xdr:col>14</xdr:col>
      <xdr:colOff>761999</xdr:colOff>
      <xdr:row>1</xdr:row>
      <xdr:rowOff>169333</xdr:rowOff>
    </xdr:to>
    <xdr:sp macro="" textlink="">
      <xdr:nvSpPr>
        <xdr:cNvPr id="13" name="CuadroTexto 12"/>
        <xdr:cNvSpPr txBox="1"/>
      </xdr:nvSpPr>
      <xdr:spPr>
        <a:xfrm>
          <a:off x="18526125" y="101215"/>
          <a:ext cx="1200149" cy="306243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tx1"/>
          </a:solidFill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+mn-cs"/>
            </a:rPr>
            <a:t>JGSE.7.1</a:t>
          </a:r>
        </a:p>
      </xdr:txBody>
    </xdr:sp>
    <xdr:clientData/>
  </xdr:twoCellAnchor>
  <xdr:twoCellAnchor>
    <xdr:from>
      <xdr:col>13</xdr:col>
      <xdr:colOff>952500</xdr:colOff>
      <xdr:row>0</xdr:row>
      <xdr:rowOff>101215</xdr:rowOff>
    </xdr:from>
    <xdr:to>
      <xdr:col>14</xdr:col>
      <xdr:colOff>761999</xdr:colOff>
      <xdr:row>1</xdr:row>
      <xdr:rowOff>169333</xdr:rowOff>
    </xdr:to>
    <xdr:sp macro="" textlink="">
      <xdr:nvSpPr>
        <xdr:cNvPr id="17" name="CuadroTexto 16"/>
        <xdr:cNvSpPr txBox="1"/>
      </xdr:nvSpPr>
      <xdr:spPr>
        <a:xfrm>
          <a:off x="18526125" y="101215"/>
          <a:ext cx="1200149" cy="306243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tx1"/>
          </a:solidFill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+mn-cs"/>
            </a:rPr>
            <a:t>JGSE.7.1</a:t>
          </a:r>
        </a:p>
      </xdr:txBody>
    </xdr:sp>
    <xdr:clientData/>
  </xdr:twoCellAnchor>
  <xdr:twoCellAnchor>
    <xdr:from>
      <xdr:col>13</xdr:col>
      <xdr:colOff>952500</xdr:colOff>
      <xdr:row>0</xdr:row>
      <xdr:rowOff>101215</xdr:rowOff>
    </xdr:from>
    <xdr:to>
      <xdr:col>14</xdr:col>
      <xdr:colOff>761999</xdr:colOff>
      <xdr:row>1</xdr:row>
      <xdr:rowOff>169333</xdr:rowOff>
    </xdr:to>
    <xdr:sp macro="" textlink="">
      <xdr:nvSpPr>
        <xdr:cNvPr id="18" name="CuadroTexto 17"/>
        <xdr:cNvSpPr txBox="1"/>
      </xdr:nvSpPr>
      <xdr:spPr>
        <a:xfrm>
          <a:off x="18526125" y="101215"/>
          <a:ext cx="1200149" cy="306243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tx1"/>
          </a:solidFill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+mn-cs"/>
            </a:rPr>
            <a:t>JGSE.7.1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1219102</xdr:colOff>
      <xdr:row>1</xdr:row>
      <xdr:rowOff>174721</xdr:rowOff>
    </xdr:from>
    <xdr:ext cx="732464" cy="733424"/>
    <xdr:pic>
      <xdr:nvPicPr>
        <xdr:cNvPr id="3" name="Picture 1523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7902" y="365221"/>
          <a:ext cx="732464" cy="733424"/>
        </a:xfrm>
        <a:prstGeom prst="rect">
          <a:avLst/>
        </a:prstGeom>
      </xdr:spPr>
    </xdr:pic>
    <xdr:clientData/>
  </xdr:oneCellAnchor>
  <xdr:twoCellAnchor>
    <xdr:from>
      <xdr:col>13</xdr:col>
      <xdr:colOff>952500</xdr:colOff>
      <xdr:row>0</xdr:row>
      <xdr:rowOff>101215</xdr:rowOff>
    </xdr:from>
    <xdr:to>
      <xdr:col>14</xdr:col>
      <xdr:colOff>761999</xdr:colOff>
      <xdr:row>1</xdr:row>
      <xdr:rowOff>169333</xdr:rowOff>
    </xdr:to>
    <xdr:sp macro="" textlink="">
      <xdr:nvSpPr>
        <xdr:cNvPr id="4" name="CuadroTexto 3"/>
        <xdr:cNvSpPr txBox="1"/>
      </xdr:nvSpPr>
      <xdr:spPr>
        <a:xfrm>
          <a:off x="10668000" y="101215"/>
          <a:ext cx="761999" cy="258618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tx1"/>
          </a:solidFill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+mn-cs"/>
            </a:rPr>
            <a:t>JGSE.7.1</a:t>
          </a:r>
        </a:p>
      </xdr:txBody>
    </xdr:sp>
    <xdr:clientData/>
  </xdr:twoCellAnchor>
  <xdr:twoCellAnchor>
    <xdr:from>
      <xdr:col>0</xdr:col>
      <xdr:colOff>0</xdr:colOff>
      <xdr:row>0</xdr:row>
      <xdr:rowOff>219075</xdr:rowOff>
    </xdr:from>
    <xdr:to>
      <xdr:col>1</xdr:col>
      <xdr:colOff>819835</xdr:colOff>
      <xdr:row>3</xdr:row>
      <xdr:rowOff>25156</xdr:rowOff>
    </xdr:to>
    <xdr:pic>
      <xdr:nvPicPr>
        <xdr:cNvPr id="9" name="Imagen 11" descr="TBC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9075"/>
          <a:ext cx="1553260" cy="444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952500</xdr:colOff>
      <xdr:row>0</xdr:row>
      <xdr:rowOff>101215</xdr:rowOff>
    </xdr:from>
    <xdr:to>
      <xdr:col>14</xdr:col>
      <xdr:colOff>761999</xdr:colOff>
      <xdr:row>1</xdr:row>
      <xdr:rowOff>169333</xdr:rowOff>
    </xdr:to>
    <xdr:sp macro="" textlink="">
      <xdr:nvSpPr>
        <xdr:cNvPr id="10" name="CuadroTexto 9"/>
        <xdr:cNvSpPr txBox="1"/>
      </xdr:nvSpPr>
      <xdr:spPr>
        <a:xfrm>
          <a:off x="18526125" y="101215"/>
          <a:ext cx="1200149" cy="306243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tx1"/>
          </a:solidFill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+mn-cs"/>
            </a:rPr>
            <a:t>JGSE.7.1</a:t>
          </a:r>
        </a:p>
      </xdr:txBody>
    </xdr:sp>
    <xdr:clientData/>
  </xdr:twoCellAnchor>
  <xdr:twoCellAnchor>
    <xdr:from>
      <xdr:col>13</xdr:col>
      <xdr:colOff>952500</xdr:colOff>
      <xdr:row>0</xdr:row>
      <xdr:rowOff>101215</xdr:rowOff>
    </xdr:from>
    <xdr:to>
      <xdr:col>14</xdr:col>
      <xdr:colOff>761999</xdr:colOff>
      <xdr:row>1</xdr:row>
      <xdr:rowOff>169333</xdr:rowOff>
    </xdr:to>
    <xdr:sp macro="" textlink="">
      <xdr:nvSpPr>
        <xdr:cNvPr id="11" name="CuadroTexto 10"/>
        <xdr:cNvSpPr txBox="1"/>
      </xdr:nvSpPr>
      <xdr:spPr>
        <a:xfrm>
          <a:off x="18526125" y="101215"/>
          <a:ext cx="1200149" cy="306243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tx1"/>
          </a:solidFill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+mn-cs"/>
            </a:rPr>
            <a:t>JGSE.7.1</a:t>
          </a:r>
        </a:p>
      </xdr:txBody>
    </xdr:sp>
    <xdr:clientData/>
  </xdr:twoCellAnchor>
  <xdr:twoCellAnchor>
    <xdr:from>
      <xdr:col>13</xdr:col>
      <xdr:colOff>952500</xdr:colOff>
      <xdr:row>0</xdr:row>
      <xdr:rowOff>101215</xdr:rowOff>
    </xdr:from>
    <xdr:to>
      <xdr:col>14</xdr:col>
      <xdr:colOff>761999</xdr:colOff>
      <xdr:row>1</xdr:row>
      <xdr:rowOff>169333</xdr:rowOff>
    </xdr:to>
    <xdr:sp macro="" textlink="">
      <xdr:nvSpPr>
        <xdr:cNvPr id="12" name="CuadroTexto 11"/>
        <xdr:cNvSpPr txBox="1"/>
      </xdr:nvSpPr>
      <xdr:spPr>
        <a:xfrm>
          <a:off x="18526125" y="101215"/>
          <a:ext cx="1200149" cy="306243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tx1"/>
          </a:solidFill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+mn-cs"/>
            </a:rPr>
            <a:t>JGSE.7.1</a:t>
          </a:r>
        </a:p>
      </xdr:txBody>
    </xdr:sp>
    <xdr:clientData/>
  </xdr:twoCellAnchor>
  <xdr:twoCellAnchor>
    <xdr:from>
      <xdr:col>13</xdr:col>
      <xdr:colOff>952500</xdr:colOff>
      <xdr:row>0</xdr:row>
      <xdr:rowOff>101215</xdr:rowOff>
    </xdr:from>
    <xdr:to>
      <xdr:col>14</xdr:col>
      <xdr:colOff>761999</xdr:colOff>
      <xdr:row>1</xdr:row>
      <xdr:rowOff>169333</xdr:rowOff>
    </xdr:to>
    <xdr:sp macro="" textlink="">
      <xdr:nvSpPr>
        <xdr:cNvPr id="13" name="CuadroTexto 12"/>
        <xdr:cNvSpPr txBox="1"/>
      </xdr:nvSpPr>
      <xdr:spPr>
        <a:xfrm>
          <a:off x="18526125" y="101215"/>
          <a:ext cx="1200149" cy="306243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tx1"/>
          </a:solidFill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+mn-cs"/>
            </a:rPr>
            <a:t>JGSE.7.1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1219102</xdr:colOff>
      <xdr:row>1</xdr:row>
      <xdr:rowOff>174721</xdr:rowOff>
    </xdr:from>
    <xdr:ext cx="732464" cy="733424"/>
    <xdr:pic>
      <xdr:nvPicPr>
        <xdr:cNvPr id="3" name="Picture 1523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92727" y="412846"/>
          <a:ext cx="732464" cy="733424"/>
        </a:xfrm>
        <a:prstGeom prst="rect">
          <a:avLst/>
        </a:prstGeom>
      </xdr:spPr>
    </xdr:pic>
    <xdr:clientData/>
  </xdr:oneCellAnchor>
  <xdr:twoCellAnchor>
    <xdr:from>
      <xdr:col>13</xdr:col>
      <xdr:colOff>952500</xdr:colOff>
      <xdr:row>0</xdr:row>
      <xdr:rowOff>101215</xdr:rowOff>
    </xdr:from>
    <xdr:to>
      <xdr:col>14</xdr:col>
      <xdr:colOff>761999</xdr:colOff>
      <xdr:row>1</xdr:row>
      <xdr:rowOff>169333</xdr:rowOff>
    </xdr:to>
    <xdr:sp macro="" textlink="">
      <xdr:nvSpPr>
        <xdr:cNvPr id="4" name="CuadroTexto 3"/>
        <xdr:cNvSpPr txBox="1"/>
      </xdr:nvSpPr>
      <xdr:spPr>
        <a:xfrm>
          <a:off x="18526125" y="101215"/>
          <a:ext cx="1200149" cy="306243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tx1"/>
          </a:solidFill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+mn-cs"/>
            </a:rPr>
            <a:t>JGSE.7.1</a:t>
          </a:r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1</xdr:col>
      <xdr:colOff>824598</xdr:colOff>
      <xdr:row>3</xdr:row>
      <xdr:rowOff>48969</xdr:rowOff>
    </xdr:to>
    <xdr:pic>
      <xdr:nvPicPr>
        <xdr:cNvPr id="9" name="Imagen 11" descr="TBC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1558023" cy="449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952500</xdr:colOff>
      <xdr:row>0</xdr:row>
      <xdr:rowOff>101215</xdr:rowOff>
    </xdr:from>
    <xdr:to>
      <xdr:col>14</xdr:col>
      <xdr:colOff>761999</xdr:colOff>
      <xdr:row>1</xdr:row>
      <xdr:rowOff>169333</xdr:rowOff>
    </xdr:to>
    <xdr:sp macro="" textlink="">
      <xdr:nvSpPr>
        <xdr:cNvPr id="10" name="CuadroTexto 9"/>
        <xdr:cNvSpPr txBox="1"/>
      </xdr:nvSpPr>
      <xdr:spPr>
        <a:xfrm>
          <a:off x="18526125" y="101215"/>
          <a:ext cx="1200149" cy="306243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tx1"/>
          </a:solidFill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+mn-cs"/>
            </a:rPr>
            <a:t>JGSE.7.1</a:t>
          </a:r>
        </a:p>
      </xdr:txBody>
    </xdr:sp>
    <xdr:clientData/>
  </xdr:twoCellAnchor>
  <xdr:twoCellAnchor>
    <xdr:from>
      <xdr:col>13</xdr:col>
      <xdr:colOff>952500</xdr:colOff>
      <xdr:row>0</xdr:row>
      <xdr:rowOff>101215</xdr:rowOff>
    </xdr:from>
    <xdr:to>
      <xdr:col>14</xdr:col>
      <xdr:colOff>761999</xdr:colOff>
      <xdr:row>1</xdr:row>
      <xdr:rowOff>169333</xdr:rowOff>
    </xdr:to>
    <xdr:sp macro="" textlink="">
      <xdr:nvSpPr>
        <xdr:cNvPr id="11" name="CuadroTexto 10"/>
        <xdr:cNvSpPr txBox="1"/>
      </xdr:nvSpPr>
      <xdr:spPr>
        <a:xfrm>
          <a:off x="18526125" y="101215"/>
          <a:ext cx="1200149" cy="306243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tx1"/>
          </a:solidFill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+mn-cs"/>
            </a:rPr>
            <a:t>JGSE.7.1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1219102</xdr:colOff>
      <xdr:row>1</xdr:row>
      <xdr:rowOff>174721</xdr:rowOff>
    </xdr:from>
    <xdr:ext cx="732464" cy="733424"/>
    <xdr:pic>
      <xdr:nvPicPr>
        <xdr:cNvPr id="3" name="Picture 1523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92727" y="412846"/>
          <a:ext cx="732464" cy="733424"/>
        </a:xfrm>
        <a:prstGeom prst="rect">
          <a:avLst/>
        </a:prstGeom>
      </xdr:spPr>
    </xdr:pic>
    <xdr:clientData/>
  </xdr:oneCellAnchor>
  <xdr:twoCellAnchor>
    <xdr:from>
      <xdr:col>13</xdr:col>
      <xdr:colOff>952500</xdr:colOff>
      <xdr:row>0</xdr:row>
      <xdr:rowOff>101215</xdr:rowOff>
    </xdr:from>
    <xdr:to>
      <xdr:col>14</xdr:col>
      <xdr:colOff>761999</xdr:colOff>
      <xdr:row>1</xdr:row>
      <xdr:rowOff>169333</xdr:rowOff>
    </xdr:to>
    <xdr:sp macro="" textlink="">
      <xdr:nvSpPr>
        <xdr:cNvPr id="4" name="CuadroTexto 3"/>
        <xdr:cNvSpPr txBox="1"/>
      </xdr:nvSpPr>
      <xdr:spPr>
        <a:xfrm>
          <a:off x="18526125" y="101215"/>
          <a:ext cx="1200149" cy="306243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tx1"/>
          </a:solidFill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+mn-cs"/>
            </a:rPr>
            <a:t>JGSE.7.1</a:t>
          </a:r>
        </a:p>
      </xdr:txBody>
    </xdr:sp>
    <xdr:clientData/>
  </xdr:twoCellAnchor>
  <xdr:twoCellAnchor>
    <xdr:from>
      <xdr:col>13</xdr:col>
      <xdr:colOff>952500</xdr:colOff>
      <xdr:row>0</xdr:row>
      <xdr:rowOff>101215</xdr:rowOff>
    </xdr:from>
    <xdr:to>
      <xdr:col>14</xdr:col>
      <xdr:colOff>761999</xdr:colOff>
      <xdr:row>1</xdr:row>
      <xdr:rowOff>169333</xdr:rowOff>
    </xdr:to>
    <xdr:sp macro="" textlink="">
      <xdr:nvSpPr>
        <xdr:cNvPr id="9" name="CuadroTexto 8"/>
        <xdr:cNvSpPr txBox="1"/>
      </xdr:nvSpPr>
      <xdr:spPr>
        <a:xfrm>
          <a:off x="18526125" y="101215"/>
          <a:ext cx="1200149" cy="306243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tx1"/>
          </a:solidFill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+mn-cs"/>
            </a:rPr>
            <a:t>JGSE.7.1</a:t>
          </a:r>
        </a:p>
      </xdr:txBody>
    </xdr:sp>
    <xdr:clientData/>
  </xdr:twoCellAnchor>
  <xdr:twoCellAnchor>
    <xdr:from>
      <xdr:col>13</xdr:col>
      <xdr:colOff>952500</xdr:colOff>
      <xdr:row>0</xdr:row>
      <xdr:rowOff>101215</xdr:rowOff>
    </xdr:from>
    <xdr:to>
      <xdr:col>14</xdr:col>
      <xdr:colOff>761999</xdr:colOff>
      <xdr:row>1</xdr:row>
      <xdr:rowOff>169333</xdr:rowOff>
    </xdr:to>
    <xdr:sp macro="" textlink="">
      <xdr:nvSpPr>
        <xdr:cNvPr id="10" name="CuadroTexto 9"/>
        <xdr:cNvSpPr txBox="1"/>
      </xdr:nvSpPr>
      <xdr:spPr>
        <a:xfrm>
          <a:off x="18526125" y="101215"/>
          <a:ext cx="1200149" cy="306243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tx1"/>
          </a:solidFill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+mn-cs"/>
            </a:rPr>
            <a:t>JGSE.7.1</a:t>
          </a:r>
        </a:p>
      </xdr:txBody>
    </xdr:sp>
    <xdr:clientData/>
  </xdr:twoCellAnchor>
  <xdr:twoCellAnchor>
    <xdr:from>
      <xdr:col>13</xdr:col>
      <xdr:colOff>952500</xdr:colOff>
      <xdr:row>0</xdr:row>
      <xdr:rowOff>101215</xdr:rowOff>
    </xdr:from>
    <xdr:to>
      <xdr:col>14</xdr:col>
      <xdr:colOff>761999</xdr:colOff>
      <xdr:row>1</xdr:row>
      <xdr:rowOff>169333</xdr:rowOff>
    </xdr:to>
    <xdr:sp macro="" textlink="">
      <xdr:nvSpPr>
        <xdr:cNvPr id="11" name="CuadroTexto 10"/>
        <xdr:cNvSpPr txBox="1"/>
      </xdr:nvSpPr>
      <xdr:spPr>
        <a:xfrm>
          <a:off x="18526125" y="101215"/>
          <a:ext cx="1200149" cy="306243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tx1"/>
          </a:solidFill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+mn-cs"/>
            </a:rPr>
            <a:t>JGSE.7.1</a:t>
          </a:r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1</xdr:col>
      <xdr:colOff>819835</xdr:colOff>
      <xdr:row>3</xdr:row>
      <xdr:rowOff>44206</xdr:rowOff>
    </xdr:to>
    <xdr:pic>
      <xdr:nvPicPr>
        <xdr:cNvPr id="12" name="Imagen 11" descr="TBC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1553260" cy="444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7"/>
  <sheetViews>
    <sheetView topLeftCell="A43" zoomScaleNormal="100" zoomScaleSheetLayoutView="90" workbookViewId="0">
      <selection activeCell="A48" sqref="A48:XFD71"/>
    </sheetView>
  </sheetViews>
  <sheetFormatPr baseColWidth="10" defaultRowHeight="15" x14ac:dyDescent="0.25"/>
  <cols>
    <col min="1" max="1" width="11" customWidth="1"/>
    <col min="2" max="2" width="25.7109375" style="2" customWidth="1"/>
    <col min="3" max="3" width="18.28515625" customWidth="1"/>
    <col min="4" max="4" width="11.5703125" bestFit="1" customWidth="1"/>
    <col min="5" max="8" width="20.85546875" style="2" customWidth="1"/>
    <col min="9" max="15" width="20.85546875" customWidth="1"/>
  </cols>
  <sheetData>
    <row r="1" spans="1:27" ht="18.75" x14ac:dyDescent="0.25">
      <c r="A1" s="55" t="s">
        <v>111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ht="15.75" customHeight="1" x14ac:dyDescent="0.25">
      <c r="A2" s="58" t="s">
        <v>117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15.75" customHeight="1" x14ac:dyDescent="0.25">
      <c r="A3" s="58" t="s">
        <v>121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15" customHeight="1" x14ac:dyDescent="0.25">
      <c r="A4" s="57" t="s">
        <v>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3" customFormat="1" ht="18.75" x14ac:dyDescent="0.25">
      <c r="A5" s="57" t="s">
        <v>22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s="3" customFormat="1" ht="18.75" customHeight="1" x14ac:dyDescent="0.25">
      <c r="A6" s="4"/>
      <c r="B6" s="4"/>
      <c r="C6" s="4"/>
      <c r="D6" s="4"/>
      <c r="E6" s="4"/>
      <c r="I6" s="4"/>
      <c r="J6" s="4"/>
      <c r="L6" s="65" t="s">
        <v>118</v>
      </c>
      <c r="M6" s="65"/>
      <c r="N6" s="65"/>
      <c r="O6" s="6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18" customFormat="1" ht="18.75" customHeight="1" x14ac:dyDescent="0.2">
      <c r="A7" s="59" t="s">
        <v>19</v>
      </c>
      <c r="B7" s="59" t="s">
        <v>3</v>
      </c>
      <c r="C7" s="59" t="s">
        <v>116</v>
      </c>
      <c r="D7" s="60" t="s">
        <v>17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</row>
    <row r="8" spans="1:27" s="18" customFormat="1" ht="18.75" customHeight="1" x14ac:dyDescent="0.2">
      <c r="A8" s="59"/>
      <c r="B8" s="59"/>
      <c r="C8" s="59"/>
      <c r="D8" s="30" t="s">
        <v>5</v>
      </c>
      <c r="E8" s="30" t="s">
        <v>6</v>
      </c>
      <c r="F8" s="30" t="s">
        <v>7</v>
      </c>
      <c r="G8" s="30" t="s">
        <v>8</v>
      </c>
      <c r="H8" s="30" t="s">
        <v>9</v>
      </c>
      <c r="I8" s="30" t="s">
        <v>10</v>
      </c>
      <c r="J8" s="30" t="s">
        <v>11</v>
      </c>
      <c r="K8" s="30" t="s">
        <v>12</v>
      </c>
      <c r="L8" s="30" t="s">
        <v>13</v>
      </c>
      <c r="M8" s="30" t="s">
        <v>14</v>
      </c>
      <c r="N8" s="30" t="s">
        <v>15</v>
      </c>
      <c r="O8" s="30" t="s">
        <v>16</v>
      </c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</row>
    <row r="9" spans="1:27" s="24" customFormat="1" ht="13.5" x14ac:dyDescent="0.2">
      <c r="A9" s="19">
        <v>2000</v>
      </c>
      <c r="B9" s="20" t="s">
        <v>1</v>
      </c>
      <c r="C9" s="21">
        <f>SUM(D9:O9)</f>
        <v>639589</v>
      </c>
      <c r="D9" s="22">
        <f t="shared" ref="D9:O9" si="0">SUM(D10:D25)</f>
        <v>0</v>
      </c>
      <c r="E9" s="22">
        <f t="shared" si="0"/>
        <v>35439</v>
      </c>
      <c r="F9" s="22">
        <f t="shared" si="0"/>
        <v>17707</v>
      </c>
      <c r="G9" s="22">
        <f t="shared" si="0"/>
        <v>7912</v>
      </c>
      <c r="H9" s="22">
        <f t="shared" si="0"/>
        <v>270864</v>
      </c>
      <c r="I9" s="22">
        <f t="shared" si="0"/>
        <v>223280</v>
      </c>
      <c r="J9" s="22">
        <f t="shared" si="0"/>
        <v>12242</v>
      </c>
      <c r="K9" s="22">
        <f t="shared" si="0"/>
        <v>21057</v>
      </c>
      <c r="L9" s="22">
        <f t="shared" si="0"/>
        <v>15762</v>
      </c>
      <c r="M9" s="22">
        <f t="shared" si="0"/>
        <v>12557</v>
      </c>
      <c r="N9" s="22">
        <f t="shared" si="0"/>
        <v>22769</v>
      </c>
      <c r="O9" s="22">
        <f t="shared" si="0"/>
        <v>0</v>
      </c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s="24" customFormat="1" ht="13.5" x14ac:dyDescent="0.2">
      <c r="A10" s="14">
        <v>211001</v>
      </c>
      <c r="B10" s="15" t="s">
        <v>23</v>
      </c>
      <c r="C10" s="25">
        <f>SUM(D10:O10)</f>
        <v>157671</v>
      </c>
      <c r="D10" s="26">
        <v>0</v>
      </c>
      <c r="E10" s="26">
        <v>0</v>
      </c>
      <c r="F10" s="26">
        <v>0</v>
      </c>
      <c r="G10" s="26">
        <v>0</v>
      </c>
      <c r="H10" s="26">
        <v>157671</v>
      </c>
      <c r="I10" s="26">
        <v>0</v>
      </c>
      <c r="J10" s="26">
        <v>0</v>
      </c>
      <c r="K10" s="26">
        <v>0</v>
      </c>
      <c r="L10" s="27">
        <v>0</v>
      </c>
      <c r="M10" s="27">
        <v>0</v>
      </c>
      <c r="N10" s="27">
        <v>0</v>
      </c>
      <c r="O10" s="27">
        <v>0</v>
      </c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</row>
    <row r="11" spans="1:27" s="24" customFormat="1" ht="13.5" x14ac:dyDescent="0.2">
      <c r="A11" s="35">
        <v>211002</v>
      </c>
      <c r="B11" s="36" t="s">
        <v>24</v>
      </c>
      <c r="C11" s="25">
        <f>SUM(D11:O11)</f>
        <v>89809</v>
      </c>
      <c r="D11" s="26">
        <v>0</v>
      </c>
      <c r="E11" s="26">
        <v>14439</v>
      </c>
      <c r="F11" s="26">
        <v>7747</v>
      </c>
      <c r="G11" s="26">
        <v>7412</v>
      </c>
      <c r="H11" s="26">
        <v>7727</v>
      </c>
      <c r="I11" s="26">
        <v>7747</v>
      </c>
      <c r="J11" s="26">
        <v>7412</v>
      </c>
      <c r="K11" s="26">
        <v>7727</v>
      </c>
      <c r="L11" s="27">
        <v>7432</v>
      </c>
      <c r="M11" s="27">
        <v>7727</v>
      </c>
      <c r="N11" s="27">
        <v>14439</v>
      </c>
      <c r="O11" s="27">
        <v>0</v>
      </c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</row>
    <row r="12" spans="1:27" s="24" customFormat="1" ht="54" x14ac:dyDescent="0.2">
      <c r="A12" s="35" t="s">
        <v>25</v>
      </c>
      <c r="B12" s="36" t="s">
        <v>26</v>
      </c>
      <c r="C12" s="25">
        <f t="shared" ref="C12:C25" si="1">SUM(D12:O12)</f>
        <v>135508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135508</v>
      </c>
      <c r="J12" s="26">
        <v>0</v>
      </c>
      <c r="K12" s="26">
        <v>0</v>
      </c>
      <c r="L12" s="27">
        <v>0</v>
      </c>
      <c r="M12" s="27">
        <v>0</v>
      </c>
      <c r="N12" s="27">
        <v>0</v>
      </c>
      <c r="O12" s="27">
        <v>0</v>
      </c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</row>
    <row r="13" spans="1:27" s="24" customFormat="1" ht="13.5" x14ac:dyDescent="0.2">
      <c r="A13" s="35" t="s">
        <v>27</v>
      </c>
      <c r="B13" s="36" t="s">
        <v>28</v>
      </c>
      <c r="C13" s="25">
        <f t="shared" si="1"/>
        <v>1500</v>
      </c>
      <c r="D13" s="26">
        <v>0</v>
      </c>
      <c r="E13" s="26">
        <v>1500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7">
        <v>0</v>
      </c>
      <c r="N13" s="27">
        <v>0</v>
      </c>
      <c r="O13" s="27">
        <v>0</v>
      </c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</row>
    <row r="14" spans="1:27" s="24" customFormat="1" ht="13.5" x14ac:dyDescent="0.2">
      <c r="A14" s="35" t="s">
        <v>29</v>
      </c>
      <c r="B14" s="36" t="s">
        <v>30</v>
      </c>
      <c r="C14" s="25">
        <f t="shared" si="1"/>
        <v>75926</v>
      </c>
      <c r="D14" s="26">
        <v>0</v>
      </c>
      <c r="E14" s="26">
        <v>0</v>
      </c>
      <c r="F14" s="26">
        <v>1960</v>
      </c>
      <c r="G14" s="26">
        <v>0</v>
      </c>
      <c r="H14" s="26">
        <v>73966</v>
      </c>
      <c r="I14" s="26">
        <v>0</v>
      </c>
      <c r="J14" s="26">
        <v>0</v>
      </c>
      <c r="K14" s="26">
        <v>0</v>
      </c>
      <c r="L14" s="27">
        <v>0</v>
      </c>
      <c r="M14" s="27">
        <v>0</v>
      </c>
      <c r="N14" s="27">
        <v>0</v>
      </c>
      <c r="O14" s="27">
        <v>0</v>
      </c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</row>
    <row r="15" spans="1:27" s="24" customFormat="1" ht="27" x14ac:dyDescent="0.2">
      <c r="A15" s="35">
        <v>223001</v>
      </c>
      <c r="B15" s="36" t="s">
        <v>31</v>
      </c>
      <c r="C15" s="25">
        <f t="shared" si="1"/>
        <v>3000</v>
      </c>
      <c r="D15" s="26">
        <v>0</v>
      </c>
      <c r="E15" s="26">
        <v>3000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7">
        <v>0</v>
      </c>
      <c r="N15" s="27">
        <v>0</v>
      </c>
      <c r="O15" s="27">
        <v>0</v>
      </c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</row>
    <row r="16" spans="1:27" s="24" customFormat="1" ht="40.5" x14ac:dyDescent="0.2">
      <c r="A16" s="35">
        <v>239001</v>
      </c>
      <c r="B16" s="36" t="s">
        <v>32</v>
      </c>
      <c r="C16" s="25">
        <f t="shared" si="1"/>
        <v>33000</v>
      </c>
      <c r="D16" s="26">
        <v>0</v>
      </c>
      <c r="E16" s="26">
        <v>11000</v>
      </c>
      <c r="F16" s="26">
        <v>0</v>
      </c>
      <c r="G16" s="26">
        <v>0</v>
      </c>
      <c r="H16" s="26">
        <v>22000</v>
      </c>
      <c r="I16" s="26">
        <v>0</v>
      </c>
      <c r="J16" s="26">
        <v>0</v>
      </c>
      <c r="K16" s="26">
        <v>0</v>
      </c>
      <c r="L16" s="27">
        <v>0</v>
      </c>
      <c r="M16" s="27">
        <v>0</v>
      </c>
      <c r="N16" s="27">
        <v>0</v>
      </c>
      <c r="O16" s="27">
        <v>0</v>
      </c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</row>
    <row r="17" spans="1:27" s="24" customFormat="1" ht="13.5" x14ac:dyDescent="0.2">
      <c r="A17" s="35" t="s">
        <v>33</v>
      </c>
      <c r="B17" s="36" t="s">
        <v>34</v>
      </c>
      <c r="C17" s="25">
        <f t="shared" si="1"/>
        <v>10000</v>
      </c>
      <c r="D17" s="26">
        <v>0</v>
      </c>
      <c r="E17" s="26">
        <v>0</v>
      </c>
      <c r="F17" s="26">
        <v>5000</v>
      </c>
      <c r="G17" s="26">
        <v>0</v>
      </c>
      <c r="H17" s="26">
        <v>0</v>
      </c>
      <c r="I17" s="26">
        <v>0</v>
      </c>
      <c r="J17" s="26">
        <v>0</v>
      </c>
      <c r="K17" s="26">
        <v>5000</v>
      </c>
      <c r="L17" s="27">
        <v>0</v>
      </c>
      <c r="M17" s="27">
        <v>0</v>
      </c>
      <c r="N17" s="27">
        <v>0</v>
      </c>
      <c r="O17" s="27">
        <v>0</v>
      </c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</row>
    <row r="18" spans="1:27" s="24" customFormat="1" ht="13.5" x14ac:dyDescent="0.2">
      <c r="A18" s="35" t="s">
        <v>35</v>
      </c>
      <c r="B18" s="36" t="s">
        <v>36</v>
      </c>
      <c r="C18" s="25">
        <f t="shared" si="1"/>
        <v>1500</v>
      </c>
      <c r="D18" s="26">
        <v>0</v>
      </c>
      <c r="E18" s="26">
        <v>1500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7">
        <v>0</v>
      </c>
      <c r="M18" s="27">
        <v>0</v>
      </c>
      <c r="N18" s="27">
        <v>0</v>
      </c>
      <c r="O18" s="27">
        <v>0</v>
      </c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</row>
    <row r="19" spans="1:27" s="24" customFormat="1" ht="54" x14ac:dyDescent="0.2">
      <c r="A19" s="35" t="s">
        <v>37</v>
      </c>
      <c r="B19" s="36" t="s">
        <v>38</v>
      </c>
      <c r="C19" s="25">
        <f t="shared" si="1"/>
        <v>10000</v>
      </c>
      <c r="D19" s="26">
        <v>0</v>
      </c>
      <c r="E19" s="26">
        <v>2500</v>
      </c>
      <c r="F19" s="26">
        <v>0</v>
      </c>
      <c r="G19" s="26">
        <v>0</v>
      </c>
      <c r="H19" s="26">
        <v>2500</v>
      </c>
      <c r="I19" s="26">
        <v>0</v>
      </c>
      <c r="J19" s="26">
        <v>0</v>
      </c>
      <c r="K19" s="26">
        <v>2500</v>
      </c>
      <c r="L19" s="27">
        <v>0</v>
      </c>
      <c r="M19" s="27">
        <v>0</v>
      </c>
      <c r="N19" s="27">
        <v>2500</v>
      </c>
      <c r="O19" s="27">
        <v>0</v>
      </c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</row>
    <row r="20" spans="1:27" s="24" customFormat="1" ht="27" x14ac:dyDescent="0.2">
      <c r="A20" s="35" t="s">
        <v>39</v>
      </c>
      <c r="B20" s="36" t="s">
        <v>40</v>
      </c>
      <c r="C20" s="25">
        <f t="shared" si="1"/>
        <v>4000</v>
      </c>
      <c r="D20" s="26">
        <v>0</v>
      </c>
      <c r="E20" s="26">
        <v>1000</v>
      </c>
      <c r="F20" s="26">
        <v>0</v>
      </c>
      <c r="G20" s="26">
        <v>0</v>
      </c>
      <c r="H20" s="26">
        <v>1000</v>
      </c>
      <c r="I20" s="26">
        <v>0</v>
      </c>
      <c r="J20" s="26">
        <v>0</v>
      </c>
      <c r="K20" s="26">
        <v>1000</v>
      </c>
      <c r="L20" s="27">
        <v>0</v>
      </c>
      <c r="M20" s="27">
        <v>0</v>
      </c>
      <c r="N20" s="27">
        <v>1000</v>
      </c>
      <c r="O20" s="27">
        <v>0</v>
      </c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</row>
    <row r="21" spans="1:27" s="24" customFormat="1" ht="27" x14ac:dyDescent="0.2">
      <c r="A21" s="35" t="s">
        <v>41</v>
      </c>
      <c r="B21" s="36" t="s">
        <v>42</v>
      </c>
      <c r="C21" s="25">
        <f t="shared" si="1"/>
        <v>24150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4830</v>
      </c>
      <c r="K21" s="26">
        <v>4830</v>
      </c>
      <c r="L21" s="27">
        <v>4830</v>
      </c>
      <c r="M21" s="27">
        <v>4830</v>
      </c>
      <c r="N21" s="27">
        <v>4830</v>
      </c>
      <c r="O21" s="27">
        <v>0</v>
      </c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</row>
    <row r="22" spans="1:27" s="24" customFormat="1" ht="13.5" x14ac:dyDescent="0.2">
      <c r="A22" s="35" t="s">
        <v>43</v>
      </c>
      <c r="B22" s="36" t="s">
        <v>44</v>
      </c>
      <c r="C22" s="25">
        <f t="shared" si="1"/>
        <v>6000</v>
      </c>
      <c r="D22" s="26">
        <v>0</v>
      </c>
      <c r="E22" s="26">
        <v>0</v>
      </c>
      <c r="F22" s="26">
        <v>0</v>
      </c>
      <c r="G22" s="26">
        <v>0</v>
      </c>
      <c r="H22" s="26">
        <v>6000</v>
      </c>
      <c r="I22" s="26">
        <v>0</v>
      </c>
      <c r="J22" s="26">
        <v>0</v>
      </c>
      <c r="K22" s="26">
        <v>0</v>
      </c>
      <c r="L22" s="27">
        <v>0</v>
      </c>
      <c r="M22" s="27">
        <v>0</v>
      </c>
      <c r="N22" s="27">
        <v>0</v>
      </c>
      <c r="O22" s="27">
        <v>0</v>
      </c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</row>
    <row r="23" spans="1:27" s="24" customFormat="1" ht="54" x14ac:dyDescent="0.2">
      <c r="A23" s="35" t="s">
        <v>45</v>
      </c>
      <c r="B23" s="36" t="s">
        <v>46</v>
      </c>
      <c r="C23" s="25">
        <f t="shared" si="1"/>
        <v>79525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79525</v>
      </c>
      <c r="J23" s="26">
        <v>0</v>
      </c>
      <c r="K23" s="26">
        <v>0</v>
      </c>
      <c r="L23" s="27">
        <v>0</v>
      </c>
      <c r="M23" s="27">
        <v>0</v>
      </c>
      <c r="N23" s="27">
        <v>0</v>
      </c>
      <c r="O23" s="27">
        <v>0</v>
      </c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</row>
    <row r="24" spans="1:27" s="24" customFormat="1" ht="13.5" x14ac:dyDescent="0.2">
      <c r="A24" s="35" t="s">
        <v>47</v>
      </c>
      <c r="B24" s="36" t="s">
        <v>48</v>
      </c>
      <c r="C24" s="25">
        <f t="shared" si="1"/>
        <v>6000</v>
      </c>
      <c r="D24" s="26">
        <v>0</v>
      </c>
      <c r="E24" s="26">
        <v>0</v>
      </c>
      <c r="F24" s="26">
        <v>3000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7">
        <v>3000</v>
      </c>
      <c r="M24" s="27">
        <v>0</v>
      </c>
      <c r="N24" s="27">
        <v>0</v>
      </c>
      <c r="O24" s="27">
        <v>0</v>
      </c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</row>
    <row r="25" spans="1:27" s="24" customFormat="1" ht="27" x14ac:dyDescent="0.2">
      <c r="A25" s="35" t="s">
        <v>49</v>
      </c>
      <c r="B25" s="36" t="s">
        <v>50</v>
      </c>
      <c r="C25" s="25">
        <f t="shared" si="1"/>
        <v>2000</v>
      </c>
      <c r="D25" s="26">
        <v>0</v>
      </c>
      <c r="E25" s="26">
        <v>500</v>
      </c>
      <c r="F25" s="26">
        <v>0</v>
      </c>
      <c r="G25" s="26">
        <v>500</v>
      </c>
      <c r="H25" s="26">
        <v>0</v>
      </c>
      <c r="I25" s="26">
        <v>500</v>
      </c>
      <c r="J25" s="26">
        <v>0</v>
      </c>
      <c r="K25" s="26">
        <v>0</v>
      </c>
      <c r="L25" s="27">
        <v>500</v>
      </c>
      <c r="M25" s="27">
        <v>0</v>
      </c>
      <c r="N25" s="27">
        <v>0</v>
      </c>
      <c r="O25" s="27">
        <v>0</v>
      </c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</row>
    <row r="26" spans="1:27" s="24" customFormat="1" ht="13.5" x14ac:dyDescent="0.2">
      <c r="A26" s="19">
        <v>3000</v>
      </c>
      <c r="B26" s="20" t="s">
        <v>2</v>
      </c>
      <c r="C26" s="21">
        <f>SUM(D26:O26)</f>
        <v>1541525</v>
      </c>
      <c r="D26" s="22">
        <f t="shared" ref="D26:O26" si="2">SUM(D27:D43)</f>
        <v>22021</v>
      </c>
      <c r="E26" s="22">
        <f t="shared" si="2"/>
        <v>313746</v>
      </c>
      <c r="F26" s="22">
        <f t="shared" si="2"/>
        <v>176994</v>
      </c>
      <c r="G26" s="22">
        <f t="shared" si="2"/>
        <v>115766</v>
      </c>
      <c r="H26" s="22">
        <f t="shared" si="2"/>
        <v>118336</v>
      </c>
      <c r="I26" s="22">
        <f t="shared" si="2"/>
        <v>179991</v>
      </c>
      <c r="J26" s="22">
        <f t="shared" si="2"/>
        <v>73351</v>
      </c>
      <c r="K26" s="22">
        <f t="shared" si="2"/>
        <v>123701</v>
      </c>
      <c r="L26" s="22">
        <f t="shared" si="2"/>
        <v>75556</v>
      </c>
      <c r="M26" s="22">
        <f t="shared" si="2"/>
        <v>72891</v>
      </c>
      <c r="N26" s="22">
        <f t="shared" si="2"/>
        <v>149151</v>
      </c>
      <c r="O26" s="22">
        <f t="shared" si="2"/>
        <v>120021</v>
      </c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</row>
    <row r="27" spans="1:27" s="24" customFormat="1" ht="40.5" x14ac:dyDescent="0.2">
      <c r="A27" s="35" t="s">
        <v>51</v>
      </c>
      <c r="B27" s="36" t="s">
        <v>52</v>
      </c>
      <c r="C27" s="26">
        <f t="shared" ref="C27:C43" si="3">SUM(D27:O27)</f>
        <v>21000</v>
      </c>
      <c r="D27" s="26">
        <v>0</v>
      </c>
      <c r="E27" s="26">
        <v>0</v>
      </c>
      <c r="F27" s="26">
        <v>0</v>
      </c>
      <c r="G27" s="26">
        <v>0</v>
      </c>
      <c r="H27" s="26">
        <v>21000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</row>
    <row r="28" spans="1:27" s="24" customFormat="1" ht="27" x14ac:dyDescent="0.2">
      <c r="A28" s="35" t="s">
        <v>53</v>
      </c>
      <c r="B28" s="36" t="s">
        <v>54</v>
      </c>
      <c r="C28" s="26">
        <f t="shared" si="3"/>
        <v>50052</v>
      </c>
      <c r="D28" s="26">
        <v>4171</v>
      </c>
      <c r="E28" s="26">
        <v>4171</v>
      </c>
      <c r="F28" s="26">
        <v>4171</v>
      </c>
      <c r="G28" s="26">
        <v>4171</v>
      </c>
      <c r="H28" s="26">
        <v>4171</v>
      </c>
      <c r="I28" s="26">
        <v>4171</v>
      </c>
      <c r="J28" s="26">
        <v>4171</v>
      </c>
      <c r="K28" s="26">
        <v>4171</v>
      </c>
      <c r="L28" s="26">
        <v>4171</v>
      </c>
      <c r="M28" s="26">
        <v>4171</v>
      </c>
      <c r="N28" s="26">
        <v>4171</v>
      </c>
      <c r="O28" s="26">
        <v>4171</v>
      </c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</row>
    <row r="29" spans="1:27" s="24" customFormat="1" ht="27" x14ac:dyDescent="0.2">
      <c r="A29" s="35" t="s">
        <v>55</v>
      </c>
      <c r="B29" s="36" t="s">
        <v>56</v>
      </c>
      <c r="C29" s="26">
        <f t="shared" si="3"/>
        <v>30000</v>
      </c>
      <c r="D29" s="26">
        <v>0</v>
      </c>
      <c r="E29" s="26">
        <v>6000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6000</v>
      </c>
      <c r="M29" s="26">
        <v>0</v>
      </c>
      <c r="N29" s="26">
        <v>0</v>
      </c>
      <c r="O29" s="26">
        <v>18000</v>
      </c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</row>
    <row r="30" spans="1:27" s="24" customFormat="1" ht="13.5" x14ac:dyDescent="0.2">
      <c r="A30" s="35">
        <v>334001</v>
      </c>
      <c r="B30" s="36" t="s">
        <v>114</v>
      </c>
      <c r="C30" s="26">
        <f t="shared" si="3"/>
        <v>75000</v>
      </c>
      <c r="D30" s="26">
        <v>0</v>
      </c>
      <c r="E30" s="26">
        <v>30000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15000</v>
      </c>
      <c r="L30" s="26">
        <v>0</v>
      </c>
      <c r="M30" s="26">
        <v>0</v>
      </c>
      <c r="N30" s="26">
        <v>30000</v>
      </c>
      <c r="O30" s="26">
        <v>0</v>
      </c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</row>
    <row r="31" spans="1:27" s="24" customFormat="1" ht="13.5" x14ac:dyDescent="0.2">
      <c r="A31" s="35" t="s">
        <v>57</v>
      </c>
      <c r="B31" s="36" t="s">
        <v>58</v>
      </c>
      <c r="C31" s="26">
        <f t="shared" si="3"/>
        <v>6000</v>
      </c>
      <c r="D31" s="26">
        <v>0</v>
      </c>
      <c r="E31" s="26">
        <v>0</v>
      </c>
      <c r="F31" s="26">
        <v>0</v>
      </c>
      <c r="G31" s="26">
        <v>0</v>
      </c>
      <c r="H31" s="26">
        <v>6000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</row>
    <row r="32" spans="1:27" s="24" customFormat="1" ht="13.5" x14ac:dyDescent="0.2">
      <c r="A32" s="35" t="s">
        <v>59</v>
      </c>
      <c r="B32" s="36" t="s">
        <v>60</v>
      </c>
      <c r="C32" s="26">
        <f t="shared" si="3"/>
        <v>170000</v>
      </c>
      <c r="D32" s="26">
        <v>0</v>
      </c>
      <c r="E32" s="26">
        <v>170000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</row>
    <row r="33" spans="1:27" s="24" customFormat="1" ht="40.5" x14ac:dyDescent="0.2">
      <c r="A33" s="35" t="s">
        <v>61</v>
      </c>
      <c r="B33" s="36" t="s">
        <v>62</v>
      </c>
      <c r="C33" s="26">
        <f t="shared" si="3"/>
        <v>17000</v>
      </c>
      <c r="D33" s="26">
        <v>0</v>
      </c>
      <c r="E33" s="26">
        <v>2000</v>
      </c>
      <c r="F33" s="26">
        <v>1000</v>
      </c>
      <c r="G33" s="26">
        <v>1000</v>
      </c>
      <c r="H33" s="26">
        <v>1000</v>
      </c>
      <c r="I33" s="26">
        <v>1000</v>
      </c>
      <c r="J33" s="26">
        <v>1000</v>
      </c>
      <c r="K33" s="26">
        <v>1000</v>
      </c>
      <c r="L33" s="26">
        <v>1000</v>
      </c>
      <c r="M33" s="26">
        <v>1000</v>
      </c>
      <c r="N33" s="26">
        <v>7000</v>
      </c>
      <c r="O33" s="26">
        <v>0</v>
      </c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</row>
    <row r="34" spans="1:27" s="24" customFormat="1" ht="27" x14ac:dyDescent="0.2">
      <c r="A34" s="35" t="s">
        <v>63</v>
      </c>
      <c r="B34" s="36" t="s">
        <v>64</v>
      </c>
      <c r="C34" s="26">
        <f t="shared" si="3"/>
        <v>278300</v>
      </c>
      <c r="D34" s="26">
        <v>0</v>
      </c>
      <c r="E34" s="26">
        <v>50600</v>
      </c>
      <c r="F34" s="26">
        <v>25300</v>
      </c>
      <c r="G34" s="26">
        <v>25300</v>
      </c>
      <c r="H34" s="26">
        <v>25300</v>
      </c>
      <c r="I34" s="26">
        <v>25300</v>
      </c>
      <c r="J34" s="26">
        <v>25300</v>
      </c>
      <c r="K34" s="26">
        <v>25300</v>
      </c>
      <c r="L34" s="26">
        <v>25300</v>
      </c>
      <c r="M34" s="26">
        <v>25300</v>
      </c>
      <c r="N34" s="26">
        <v>25300</v>
      </c>
      <c r="O34" s="26">
        <v>0</v>
      </c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</row>
    <row r="35" spans="1:27" s="24" customFormat="1" ht="27" x14ac:dyDescent="0.2">
      <c r="A35" s="35" t="s">
        <v>65</v>
      </c>
      <c r="B35" s="36" t="s">
        <v>66</v>
      </c>
      <c r="C35" s="26">
        <f t="shared" si="3"/>
        <v>30000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30000</v>
      </c>
      <c r="L35" s="26">
        <v>0</v>
      </c>
      <c r="M35" s="26">
        <v>0</v>
      </c>
      <c r="N35" s="26">
        <v>0</v>
      </c>
      <c r="O35" s="26">
        <v>0</v>
      </c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</row>
    <row r="36" spans="1:27" s="24" customFormat="1" ht="27" x14ac:dyDescent="0.2">
      <c r="A36" s="35">
        <v>358001</v>
      </c>
      <c r="B36" s="36" t="s">
        <v>112</v>
      </c>
      <c r="C36" s="26">
        <f t="shared" si="3"/>
        <v>214200</v>
      </c>
      <c r="D36" s="26">
        <v>17850</v>
      </c>
      <c r="E36" s="26">
        <v>17850</v>
      </c>
      <c r="F36" s="26">
        <v>17850</v>
      </c>
      <c r="G36" s="26">
        <v>17850</v>
      </c>
      <c r="H36" s="26">
        <v>17850</v>
      </c>
      <c r="I36" s="26">
        <v>17850</v>
      </c>
      <c r="J36" s="26">
        <v>17850</v>
      </c>
      <c r="K36" s="26">
        <v>17850</v>
      </c>
      <c r="L36" s="26">
        <v>17850</v>
      </c>
      <c r="M36" s="26">
        <v>17850</v>
      </c>
      <c r="N36" s="26">
        <v>17850</v>
      </c>
      <c r="O36" s="26">
        <v>17850</v>
      </c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</row>
    <row r="37" spans="1:27" s="24" customFormat="1" ht="40.5" x14ac:dyDescent="0.2">
      <c r="A37" s="35" t="s">
        <v>67</v>
      </c>
      <c r="B37" s="36" t="s">
        <v>68</v>
      </c>
      <c r="C37" s="26">
        <f t="shared" si="3"/>
        <v>83688</v>
      </c>
      <c r="D37" s="26">
        <v>0</v>
      </c>
      <c r="E37" s="26">
        <v>5000</v>
      </c>
      <c r="F37" s="26">
        <v>43688</v>
      </c>
      <c r="G37" s="26">
        <v>5000</v>
      </c>
      <c r="H37" s="26">
        <v>5000</v>
      </c>
      <c r="I37" s="26">
        <v>10000</v>
      </c>
      <c r="J37" s="26">
        <v>3000</v>
      </c>
      <c r="K37" s="26">
        <v>3000</v>
      </c>
      <c r="L37" s="26">
        <v>3000</v>
      </c>
      <c r="M37" s="26">
        <v>3000</v>
      </c>
      <c r="N37" s="26">
        <v>3000</v>
      </c>
      <c r="O37" s="26">
        <v>0</v>
      </c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</row>
    <row r="38" spans="1:27" s="24" customFormat="1" ht="27" x14ac:dyDescent="0.2">
      <c r="A38" s="35" t="s">
        <v>69</v>
      </c>
      <c r="B38" s="36" t="s">
        <v>70</v>
      </c>
      <c r="C38" s="26">
        <f t="shared" si="3"/>
        <v>3200</v>
      </c>
      <c r="D38" s="26">
        <v>0</v>
      </c>
      <c r="E38" s="26">
        <v>800</v>
      </c>
      <c r="F38" s="26">
        <v>800</v>
      </c>
      <c r="G38" s="26">
        <v>0</v>
      </c>
      <c r="H38" s="26">
        <v>0</v>
      </c>
      <c r="I38" s="26">
        <v>800</v>
      </c>
      <c r="J38" s="26">
        <v>800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</row>
    <row r="39" spans="1:27" s="24" customFormat="1" ht="13.5" x14ac:dyDescent="0.2">
      <c r="A39" s="35" t="s">
        <v>71</v>
      </c>
      <c r="B39" s="36" t="s">
        <v>72</v>
      </c>
      <c r="C39" s="26">
        <f t="shared" si="3"/>
        <v>5000</v>
      </c>
      <c r="D39" s="26">
        <v>0</v>
      </c>
      <c r="E39" s="26">
        <v>500</v>
      </c>
      <c r="F39" s="26">
        <v>500</v>
      </c>
      <c r="G39" s="26">
        <v>500</v>
      </c>
      <c r="H39" s="26">
        <v>500</v>
      </c>
      <c r="I39" s="26">
        <v>500</v>
      </c>
      <c r="J39" s="26">
        <v>500</v>
      </c>
      <c r="K39" s="26">
        <v>500</v>
      </c>
      <c r="L39" s="26">
        <v>500</v>
      </c>
      <c r="M39" s="26">
        <v>500</v>
      </c>
      <c r="N39" s="26">
        <v>500</v>
      </c>
      <c r="O39" s="26">
        <v>0</v>
      </c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</row>
    <row r="40" spans="1:27" s="24" customFormat="1" ht="13.5" x14ac:dyDescent="0.2">
      <c r="A40" s="35" t="s">
        <v>73</v>
      </c>
      <c r="B40" s="36" t="s">
        <v>74</v>
      </c>
      <c r="C40" s="26">
        <f t="shared" si="3"/>
        <v>216405</v>
      </c>
      <c r="D40" s="26">
        <v>0</v>
      </c>
      <c r="E40" s="26">
        <v>21325</v>
      </c>
      <c r="F40" s="26">
        <v>28345</v>
      </c>
      <c r="G40" s="26">
        <v>24445</v>
      </c>
      <c r="H40" s="26">
        <v>31515</v>
      </c>
      <c r="I40" s="26">
        <v>22030</v>
      </c>
      <c r="J40" s="26">
        <v>20730</v>
      </c>
      <c r="K40" s="26">
        <v>14380</v>
      </c>
      <c r="L40" s="26">
        <v>17235</v>
      </c>
      <c r="M40" s="26">
        <v>17570</v>
      </c>
      <c r="N40" s="26">
        <v>18830</v>
      </c>
      <c r="O40" s="26">
        <v>0</v>
      </c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</row>
    <row r="41" spans="1:27" s="24" customFormat="1" ht="13.5" x14ac:dyDescent="0.2">
      <c r="A41" s="35" t="s">
        <v>75</v>
      </c>
      <c r="B41" s="36" t="s">
        <v>76</v>
      </c>
      <c r="C41" s="26">
        <f t="shared" si="3"/>
        <v>119500</v>
      </c>
      <c r="D41" s="26">
        <v>0</v>
      </c>
      <c r="E41" s="26">
        <v>0</v>
      </c>
      <c r="F41" s="26">
        <v>16500</v>
      </c>
      <c r="G41" s="26">
        <v>22000</v>
      </c>
      <c r="H41" s="26">
        <v>5500</v>
      </c>
      <c r="I41" s="26">
        <v>71500</v>
      </c>
      <c r="J41" s="26">
        <v>0</v>
      </c>
      <c r="K41" s="26">
        <v>0</v>
      </c>
      <c r="L41" s="26">
        <v>0</v>
      </c>
      <c r="M41" s="26">
        <v>0</v>
      </c>
      <c r="N41" s="26">
        <v>4000</v>
      </c>
      <c r="O41" s="26">
        <v>0</v>
      </c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</row>
    <row r="42" spans="1:27" s="24" customFormat="1" ht="27" x14ac:dyDescent="0.2">
      <c r="A42" s="35" t="s">
        <v>77</v>
      </c>
      <c r="B42" s="36" t="s">
        <v>78</v>
      </c>
      <c r="C42" s="26">
        <f t="shared" si="3"/>
        <v>105000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25000</v>
      </c>
      <c r="O42" s="26">
        <v>80000</v>
      </c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</row>
    <row r="43" spans="1:27" s="24" customFormat="1" ht="13.5" x14ac:dyDescent="0.2">
      <c r="A43" s="14" t="s">
        <v>79</v>
      </c>
      <c r="B43" s="15" t="s">
        <v>80</v>
      </c>
      <c r="C43" s="26">
        <f t="shared" si="3"/>
        <v>117180</v>
      </c>
      <c r="D43" s="26">
        <v>0</v>
      </c>
      <c r="E43" s="26">
        <v>5500</v>
      </c>
      <c r="F43" s="26">
        <v>38840</v>
      </c>
      <c r="G43" s="26">
        <v>15500</v>
      </c>
      <c r="H43" s="26">
        <v>500</v>
      </c>
      <c r="I43" s="26">
        <v>26840</v>
      </c>
      <c r="J43" s="26">
        <v>0</v>
      </c>
      <c r="K43" s="26">
        <v>12500</v>
      </c>
      <c r="L43" s="27">
        <v>500</v>
      </c>
      <c r="M43" s="27">
        <v>3500</v>
      </c>
      <c r="N43" s="27">
        <v>13500</v>
      </c>
      <c r="O43" s="27">
        <v>0</v>
      </c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</row>
    <row r="44" spans="1:27" s="24" customFormat="1" ht="13.5" x14ac:dyDescent="0.2">
      <c r="A44" s="63" t="s">
        <v>18</v>
      </c>
      <c r="B44" s="64"/>
      <c r="C44" s="28">
        <f t="shared" ref="C44:O44" si="4">C9+C26</f>
        <v>2181114</v>
      </c>
      <c r="D44" s="28">
        <f t="shared" si="4"/>
        <v>22021</v>
      </c>
      <c r="E44" s="28">
        <f t="shared" si="4"/>
        <v>349185</v>
      </c>
      <c r="F44" s="28">
        <f t="shared" si="4"/>
        <v>194701</v>
      </c>
      <c r="G44" s="28">
        <f t="shared" si="4"/>
        <v>123678</v>
      </c>
      <c r="H44" s="28">
        <f t="shared" si="4"/>
        <v>389200</v>
      </c>
      <c r="I44" s="28">
        <f t="shared" si="4"/>
        <v>403271</v>
      </c>
      <c r="J44" s="28">
        <f t="shared" si="4"/>
        <v>85593</v>
      </c>
      <c r="K44" s="28">
        <f t="shared" si="4"/>
        <v>144758</v>
      </c>
      <c r="L44" s="28">
        <f t="shared" si="4"/>
        <v>91318</v>
      </c>
      <c r="M44" s="28">
        <f t="shared" si="4"/>
        <v>85448</v>
      </c>
      <c r="N44" s="28">
        <f t="shared" si="4"/>
        <v>171920</v>
      </c>
      <c r="O44" s="28">
        <f t="shared" si="4"/>
        <v>120021</v>
      </c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</row>
    <row r="45" spans="1:27" s="3" customFormat="1" ht="18.75" customHeight="1" x14ac:dyDescent="0.25">
      <c r="A45" s="7"/>
      <c r="B45" s="7"/>
      <c r="C45" s="8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 s="3" customFormat="1" ht="18.75" customHeight="1" x14ac:dyDescent="0.25">
      <c r="A46" s="66" t="s">
        <v>20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 spans="1:27" ht="18.75" x14ac:dyDescent="0.25">
      <c r="A47" s="10"/>
      <c r="B47" s="11"/>
      <c r="C47" s="12"/>
      <c r="J47" s="1"/>
      <c r="K47" s="1"/>
      <c r="O47" s="1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</row>
  </sheetData>
  <mergeCells count="13">
    <mergeCell ref="A1:O1"/>
    <mergeCell ref="P47:AA47"/>
    <mergeCell ref="A4:O4"/>
    <mergeCell ref="A3:O3"/>
    <mergeCell ref="A2:O2"/>
    <mergeCell ref="A7:A8"/>
    <mergeCell ref="B7:B8"/>
    <mergeCell ref="C7:C8"/>
    <mergeCell ref="D7:O7"/>
    <mergeCell ref="A44:B44"/>
    <mergeCell ref="L6:O6"/>
    <mergeCell ref="A5:O5"/>
    <mergeCell ref="A46:O46"/>
  </mergeCells>
  <printOptions horizontalCentered="1"/>
  <pageMargins left="0.78740157480314965" right="0.39370078740157483" top="0.39370078740157483" bottom="0.39370078740157483" header="0.31496062992125984" footer="0.31496062992125984"/>
  <pageSetup paperSize="5" scale="53" orientation="landscape" r:id="rId1"/>
  <headerFooter>
    <oddFooter>&amp;CPágina &amp;P de &amp;P del 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"/>
  <sheetViews>
    <sheetView topLeftCell="A44" zoomScaleNormal="100" zoomScaleSheetLayoutView="90" workbookViewId="0">
      <selection activeCell="A50" sqref="A50:XFD68"/>
    </sheetView>
  </sheetViews>
  <sheetFormatPr baseColWidth="10" defaultRowHeight="15" x14ac:dyDescent="0.25"/>
  <cols>
    <col min="1" max="1" width="11" style="3" customWidth="1"/>
    <col min="2" max="2" width="38.140625" style="3" customWidth="1"/>
    <col min="3" max="3" width="18.28515625" style="3" customWidth="1"/>
    <col min="4" max="4" width="16.140625" style="3" bestFit="1" customWidth="1"/>
    <col min="5" max="5" width="16.42578125" style="3" bestFit="1" customWidth="1"/>
    <col min="6" max="6" width="15.7109375" style="3" bestFit="1" customWidth="1"/>
    <col min="7" max="7" width="16" style="3" bestFit="1" customWidth="1"/>
    <col min="8" max="8" width="16.140625" style="3" bestFit="1" customWidth="1"/>
    <col min="9" max="9" width="15.5703125" style="3" bestFit="1" customWidth="1"/>
    <col min="10" max="10" width="17.140625" style="3" bestFit="1" customWidth="1"/>
    <col min="11" max="11" width="15.85546875" style="3" bestFit="1" customWidth="1"/>
    <col min="12" max="12" width="16.140625" style="3" bestFit="1" customWidth="1"/>
    <col min="13" max="13" width="15.7109375" style="3" bestFit="1" customWidth="1"/>
    <col min="14" max="14" width="15.5703125" style="3" bestFit="1" customWidth="1"/>
    <col min="15" max="15" width="15.7109375" style="3" bestFit="1" customWidth="1"/>
    <col min="16" max="16384" width="11.42578125" style="3"/>
  </cols>
  <sheetData>
    <row r="1" spans="1:27" ht="18.75" x14ac:dyDescent="0.25">
      <c r="A1" s="55" t="s">
        <v>111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ht="15.75" customHeight="1" x14ac:dyDescent="0.25">
      <c r="A2" s="58" t="s">
        <v>117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15.75" customHeight="1" x14ac:dyDescent="0.25">
      <c r="A3" s="58" t="s">
        <v>120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15" customHeight="1" x14ac:dyDescent="0.25">
      <c r="A4" s="57" t="s">
        <v>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ht="18.75" x14ac:dyDescent="0.25">
      <c r="A5" s="57" t="s">
        <v>81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ht="18.75" customHeight="1" x14ac:dyDescent="0.25">
      <c r="A6" s="33"/>
      <c r="B6" s="33"/>
      <c r="C6" s="33"/>
      <c r="D6" s="33"/>
      <c r="E6" s="33"/>
      <c r="I6" s="33"/>
      <c r="J6" s="33"/>
      <c r="L6" s="65" t="s">
        <v>118</v>
      </c>
      <c r="M6" s="65"/>
      <c r="N6" s="65"/>
      <c r="O6" s="6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18" customFormat="1" ht="18.75" customHeight="1" x14ac:dyDescent="0.2">
      <c r="A7" s="59" t="s">
        <v>19</v>
      </c>
      <c r="B7" s="59" t="s">
        <v>3</v>
      </c>
      <c r="C7" s="59" t="s">
        <v>124</v>
      </c>
      <c r="D7" s="60" t="s">
        <v>17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</row>
    <row r="8" spans="1:27" s="18" customFormat="1" ht="18.75" customHeight="1" x14ac:dyDescent="0.2">
      <c r="A8" s="59"/>
      <c r="B8" s="59"/>
      <c r="C8" s="59"/>
      <c r="D8" s="34" t="s">
        <v>5</v>
      </c>
      <c r="E8" s="34" t="s">
        <v>6</v>
      </c>
      <c r="F8" s="34" t="s">
        <v>7</v>
      </c>
      <c r="G8" s="34" t="s">
        <v>8</v>
      </c>
      <c r="H8" s="34" t="s">
        <v>9</v>
      </c>
      <c r="I8" s="34" t="s">
        <v>10</v>
      </c>
      <c r="J8" s="34" t="s">
        <v>11</v>
      </c>
      <c r="K8" s="34" t="s">
        <v>12</v>
      </c>
      <c r="L8" s="34" t="s">
        <v>13</v>
      </c>
      <c r="M8" s="34" t="s">
        <v>14</v>
      </c>
      <c r="N8" s="34" t="s">
        <v>15</v>
      </c>
      <c r="O8" s="34" t="s">
        <v>16</v>
      </c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</row>
    <row r="9" spans="1:27" s="24" customFormat="1" ht="13.5" x14ac:dyDescent="0.2">
      <c r="A9" s="19">
        <v>1000</v>
      </c>
      <c r="B9" s="20" t="s">
        <v>0</v>
      </c>
      <c r="C9" s="21">
        <f>SUM(D9:O9)</f>
        <v>57876275</v>
      </c>
      <c r="D9" s="22">
        <f t="shared" ref="D9:O9" si="0">SUM(D10:D22)</f>
        <v>4594190</v>
      </c>
      <c r="E9" s="22">
        <f t="shared" si="0"/>
        <v>4594190</v>
      </c>
      <c r="F9" s="22">
        <f t="shared" si="0"/>
        <v>4673758</v>
      </c>
      <c r="G9" s="22">
        <f t="shared" si="0"/>
        <v>4594190</v>
      </c>
      <c r="H9" s="22">
        <f t="shared" si="0"/>
        <v>4594190</v>
      </c>
      <c r="I9" s="22">
        <f t="shared" si="0"/>
        <v>4687190</v>
      </c>
      <c r="J9" s="22">
        <f t="shared" si="0"/>
        <v>4626990</v>
      </c>
      <c r="K9" s="22">
        <f t="shared" si="0"/>
        <v>4626990</v>
      </c>
      <c r="L9" s="22">
        <f t="shared" si="0"/>
        <v>4594190</v>
      </c>
      <c r="M9" s="22">
        <f t="shared" si="0"/>
        <v>6255500</v>
      </c>
      <c r="N9" s="22">
        <f t="shared" si="0"/>
        <v>6255500</v>
      </c>
      <c r="O9" s="22">
        <f t="shared" si="0"/>
        <v>3779397</v>
      </c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s="24" customFormat="1" ht="13.5" x14ac:dyDescent="0.2">
      <c r="A10" s="14">
        <v>113001</v>
      </c>
      <c r="B10" s="15" t="s">
        <v>82</v>
      </c>
      <c r="C10" s="25">
        <f t="shared" ref="C10:C21" si="1">SUM(D10:O10)</f>
        <v>34187471</v>
      </c>
      <c r="D10" s="26">
        <v>2848956</v>
      </c>
      <c r="E10" s="26">
        <v>2848956</v>
      </c>
      <c r="F10" s="26">
        <v>2848956</v>
      </c>
      <c r="G10" s="26">
        <v>2848956</v>
      </c>
      <c r="H10" s="26">
        <v>2848956</v>
      </c>
      <c r="I10" s="26">
        <v>2848956</v>
      </c>
      <c r="J10" s="26">
        <v>2848956</v>
      </c>
      <c r="K10" s="26">
        <v>2848956</v>
      </c>
      <c r="L10" s="27">
        <v>2848956</v>
      </c>
      <c r="M10" s="27">
        <v>4074564</v>
      </c>
      <c r="N10" s="27">
        <v>4074564</v>
      </c>
      <c r="O10" s="27">
        <v>397739</v>
      </c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</row>
    <row r="11" spans="1:27" s="24" customFormat="1" ht="27" x14ac:dyDescent="0.2">
      <c r="A11" s="14">
        <v>121001</v>
      </c>
      <c r="B11" s="15" t="s">
        <v>83</v>
      </c>
      <c r="C11" s="25">
        <f t="shared" si="1"/>
        <v>2700600</v>
      </c>
      <c r="D11" s="26">
        <v>192900</v>
      </c>
      <c r="E11" s="26">
        <v>192900</v>
      </c>
      <c r="F11" s="26">
        <v>192900</v>
      </c>
      <c r="G11" s="26">
        <v>192900</v>
      </c>
      <c r="H11" s="26">
        <v>192900</v>
      </c>
      <c r="I11" s="26">
        <v>192900</v>
      </c>
      <c r="J11" s="26">
        <v>192900</v>
      </c>
      <c r="K11" s="26">
        <v>192900</v>
      </c>
      <c r="L11" s="27">
        <v>192900</v>
      </c>
      <c r="M11" s="27">
        <v>192900</v>
      </c>
      <c r="N11" s="27">
        <v>192900</v>
      </c>
      <c r="O11" s="27">
        <v>578700</v>
      </c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</row>
    <row r="12" spans="1:27" s="24" customFormat="1" ht="13.5" x14ac:dyDescent="0.2">
      <c r="A12" s="14">
        <v>132001</v>
      </c>
      <c r="B12" s="15" t="s">
        <v>84</v>
      </c>
      <c r="C12" s="25">
        <f t="shared" si="1"/>
        <v>649383</v>
      </c>
      <c r="D12" s="26">
        <v>40854</v>
      </c>
      <c r="E12" s="26">
        <v>40854</v>
      </c>
      <c r="F12" s="26">
        <v>120422</v>
      </c>
      <c r="G12" s="26">
        <v>40854</v>
      </c>
      <c r="H12" s="26">
        <v>40854</v>
      </c>
      <c r="I12" s="26">
        <v>40854</v>
      </c>
      <c r="J12" s="26">
        <v>40854</v>
      </c>
      <c r="K12" s="26">
        <v>40854</v>
      </c>
      <c r="L12" s="27">
        <v>40854</v>
      </c>
      <c r="M12" s="27">
        <v>61281</v>
      </c>
      <c r="N12" s="27">
        <v>61281</v>
      </c>
      <c r="O12" s="27">
        <v>79567</v>
      </c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</row>
    <row r="13" spans="1:27" s="24" customFormat="1" ht="13.5" x14ac:dyDescent="0.2">
      <c r="A13" s="14">
        <v>132002</v>
      </c>
      <c r="B13" s="15" t="s">
        <v>85</v>
      </c>
      <c r="C13" s="25">
        <f t="shared" si="1"/>
        <v>5310745</v>
      </c>
      <c r="D13" s="26">
        <v>272357</v>
      </c>
      <c r="E13" s="26">
        <v>272357</v>
      </c>
      <c r="F13" s="26">
        <v>272357</v>
      </c>
      <c r="G13" s="26">
        <v>272357</v>
      </c>
      <c r="H13" s="26">
        <v>272357</v>
      </c>
      <c r="I13" s="26">
        <v>272357</v>
      </c>
      <c r="J13" s="26">
        <v>272357</v>
      </c>
      <c r="K13" s="26">
        <v>272357</v>
      </c>
      <c r="L13" s="27">
        <v>272357</v>
      </c>
      <c r="M13" s="27">
        <v>408536</v>
      </c>
      <c r="N13" s="27">
        <v>408536</v>
      </c>
      <c r="O13" s="27">
        <v>2042460</v>
      </c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</row>
    <row r="14" spans="1:27" s="24" customFormat="1" ht="13.5" x14ac:dyDescent="0.2">
      <c r="A14" s="14">
        <v>134001</v>
      </c>
      <c r="B14" s="15" t="s">
        <v>86</v>
      </c>
      <c r="C14" s="25">
        <f t="shared" si="1"/>
        <v>6539016</v>
      </c>
      <c r="D14" s="26">
        <v>544918</v>
      </c>
      <c r="E14" s="26">
        <v>544918</v>
      </c>
      <c r="F14" s="26">
        <v>544918</v>
      </c>
      <c r="G14" s="26">
        <v>544918</v>
      </c>
      <c r="H14" s="26">
        <v>544918</v>
      </c>
      <c r="I14" s="26">
        <v>544918</v>
      </c>
      <c r="J14" s="26">
        <v>544918</v>
      </c>
      <c r="K14" s="26">
        <v>544918</v>
      </c>
      <c r="L14" s="27">
        <v>544918</v>
      </c>
      <c r="M14" s="27">
        <v>544918</v>
      </c>
      <c r="N14" s="27">
        <v>544918</v>
      </c>
      <c r="O14" s="27">
        <v>544918</v>
      </c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</row>
    <row r="15" spans="1:27" s="24" customFormat="1" ht="13.5" x14ac:dyDescent="0.2">
      <c r="A15" s="14">
        <v>141001</v>
      </c>
      <c r="B15" s="15" t="s">
        <v>87</v>
      </c>
      <c r="C15" s="25">
        <f t="shared" si="1"/>
        <v>3501889</v>
      </c>
      <c r="D15" s="26">
        <v>284074</v>
      </c>
      <c r="E15" s="26">
        <v>284074</v>
      </c>
      <c r="F15" s="26">
        <v>284074</v>
      </c>
      <c r="G15" s="26">
        <v>284074</v>
      </c>
      <c r="H15" s="26">
        <v>284074</v>
      </c>
      <c r="I15" s="26">
        <v>377074</v>
      </c>
      <c r="J15" s="26">
        <v>284074</v>
      </c>
      <c r="K15" s="26">
        <v>284074</v>
      </c>
      <c r="L15" s="27">
        <v>284074</v>
      </c>
      <c r="M15" s="27">
        <v>406268</v>
      </c>
      <c r="N15" s="27">
        <v>406268</v>
      </c>
      <c r="O15" s="27">
        <v>39687</v>
      </c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</row>
    <row r="16" spans="1:27" s="24" customFormat="1" ht="27" x14ac:dyDescent="0.2">
      <c r="A16" s="14">
        <v>141004</v>
      </c>
      <c r="B16" s="15" t="s">
        <v>88</v>
      </c>
      <c r="C16" s="25">
        <f t="shared" si="1"/>
        <v>1085916</v>
      </c>
      <c r="D16" s="26">
        <v>90493</v>
      </c>
      <c r="E16" s="26">
        <v>90493</v>
      </c>
      <c r="F16" s="26">
        <v>90493</v>
      </c>
      <c r="G16" s="26">
        <v>90493</v>
      </c>
      <c r="H16" s="26">
        <v>90493</v>
      </c>
      <c r="I16" s="26">
        <v>90493</v>
      </c>
      <c r="J16" s="26">
        <v>90493</v>
      </c>
      <c r="K16" s="26">
        <v>90493</v>
      </c>
      <c r="L16" s="27">
        <v>90493</v>
      </c>
      <c r="M16" s="27">
        <v>129406</v>
      </c>
      <c r="N16" s="27">
        <v>129406</v>
      </c>
      <c r="O16" s="27">
        <v>12667</v>
      </c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</row>
    <row r="17" spans="1:27" s="24" customFormat="1" ht="27" x14ac:dyDescent="0.2">
      <c r="A17" s="14">
        <v>142001</v>
      </c>
      <c r="B17" s="15" t="s">
        <v>89</v>
      </c>
      <c r="C17" s="25">
        <f t="shared" si="1"/>
        <v>1709831</v>
      </c>
      <c r="D17" s="26">
        <v>142486</v>
      </c>
      <c r="E17" s="26">
        <v>142486</v>
      </c>
      <c r="F17" s="26">
        <v>142486</v>
      </c>
      <c r="G17" s="26">
        <v>142486</v>
      </c>
      <c r="H17" s="26">
        <v>142486</v>
      </c>
      <c r="I17" s="26">
        <v>142486</v>
      </c>
      <c r="J17" s="26">
        <v>142486</v>
      </c>
      <c r="K17" s="26">
        <v>142486</v>
      </c>
      <c r="L17" s="27">
        <v>142486</v>
      </c>
      <c r="M17" s="27">
        <v>203766</v>
      </c>
      <c r="N17" s="27">
        <v>203766</v>
      </c>
      <c r="O17" s="27">
        <v>19925</v>
      </c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</row>
    <row r="18" spans="1:27" s="24" customFormat="1" ht="13.5" x14ac:dyDescent="0.2">
      <c r="A18" s="14">
        <v>143001</v>
      </c>
      <c r="B18" s="15" t="s">
        <v>90</v>
      </c>
      <c r="C18" s="25">
        <f t="shared" si="1"/>
        <v>683987</v>
      </c>
      <c r="D18" s="26">
        <v>56999</v>
      </c>
      <c r="E18" s="26">
        <v>56999</v>
      </c>
      <c r="F18" s="26">
        <v>56999</v>
      </c>
      <c r="G18" s="26">
        <v>56999</v>
      </c>
      <c r="H18" s="26">
        <v>56999</v>
      </c>
      <c r="I18" s="26">
        <v>56999</v>
      </c>
      <c r="J18" s="26">
        <v>56999</v>
      </c>
      <c r="K18" s="26">
        <v>56999</v>
      </c>
      <c r="L18" s="27">
        <v>56999</v>
      </c>
      <c r="M18" s="27">
        <v>81511</v>
      </c>
      <c r="N18" s="27">
        <v>81511</v>
      </c>
      <c r="O18" s="27">
        <v>7974</v>
      </c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</row>
    <row r="19" spans="1:27" s="24" customFormat="1" ht="40.5" x14ac:dyDescent="0.2">
      <c r="A19" s="14">
        <v>154001</v>
      </c>
      <c r="B19" s="15" t="s">
        <v>91</v>
      </c>
      <c r="C19" s="25">
        <f t="shared" si="1"/>
        <v>1225440</v>
      </c>
      <c r="D19" s="26">
        <v>102120</v>
      </c>
      <c r="E19" s="26">
        <v>102120</v>
      </c>
      <c r="F19" s="26">
        <v>102120</v>
      </c>
      <c r="G19" s="26">
        <v>102120</v>
      </c>
      <c r="H19" s="26">
        <v>102120</v>
      </c>
      <c r="I19" s="26">
        <v>102120</v>
      </c>
      <c r="J19" s="26">
        <v>102120</v>
      </c>
      <c r="K19" s="26">
        <v>102120</v>
      </c>
      <c r="L19" s="27">
        <v>102120</v>
      </c>
      <c r="M19" s="27">
        <v>128580</v>
      </c>
      <c r="N19" s="27">
        <v>128580</v>
      </c>
      <c r="O19" s="27">
        <v>49200</v>
      </c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</row>
    <row r="20" spans="1:27" s="24" customFormat="1" ht="13.5" x14ac:dyDescent="0.2">
      <c r="A20" s="14">
        <v>154004</v>
      </c>
      <c r="B20" s="15" t="s">
        <v>92</v>
      </c>
      <c r="C20" s="25">
        <f t="shared" si="1"/>
        <v>144320</v>
      </c>
      <c r="D20" s="26">
        <v>6560</v>
      </c>
      <c r="E20" s="26">
        <v>6560</v>
      </c>
      <c r="F20" s="26">
        <v>6560</v>
      </c>
      <c r="G20" s="26">
        <v>6560</v>
      </c>
      <c r="H20" s="26">
        <v>6560</v>
      </c>
      <c r="I20" s="26">
        <v>6560</v>
      </c>
      <c r="J20" s="26">
        <v>39360</v>
      </c>
      <c r="K20" s="26">
        <v>39360</v>
      </c>
      <c r="L20" s="27">
        <v>6560</v>
      </c>
      <c r="M20" s="27">
        <v>6560</v>
      </c>
      <c r="N20" s="27">
        <v>6560</v>
      </c>
      <c r="O20" s="27">
        <v>6560</v>
      </c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</row>
    <row r="21" spans="1:27" s="24" customFormat="1" ht="13.5" x14ac:dyDescent="0.2">
      <c r="A21" s="14">
        <v>159002</v>
      </c>
      <c r="B21" s="15" t="s">
        <v>93</v>
      </c>
      <c r="C21" s="25">
        <f t="shared" si="1"/>
        <v>137677</v>
      </c>
      <c r="D21" s="26">
        <v>11473</v>
      </c>
      <c r="E21" s="26">
        <v>11473</v>
      </c>
      <c r="F21" s="26">
        <v>11473</v>
      </c>
      <c r="G21" s="26">
        <v>11473</v>
      </c>
      <c r="H21" s="26">
        <v>11473</v>
      </c>
      <c r="I21" s="26">
        <v>11473</v>
      </c>
      <c r="J21" s="26">
        <v>11473</v>
      </c>
      <c r="K21" s="26">
        <v>11473</v>
      </c>
      <c r="L21" s="27">
        <v>11473</v>
      </c>
      <c r="M21" s="27">
        <v>17210</v>
      </c>
      <c r="N21" s="27">
        <v>17210</v>
      </c>
      <c r="O21" s="27">
        <v>0</v>
      </c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</row>
    <row r="22" spans="1:27" s="24" customFormat="1" ht="13.5" x14ac:dyDescent="0.2">
      <c r="A22" s="14"/>
      <c r="B22" s="15"/>
      <c r="C22" s="25"/>
      <c r="D22" s="26"/>
      <c r="E22" s="26"/>
      <c r="F22" s="26"/>
      <c r="G22" s="26"/>
      <c r="H22" s="26"/>
      <c r="I22" s="26"/>
      <c r="J22" s="26"/>
      <c r="K22" s="26"/>
      <c r="L22" s="27"/>
      <c r="M22" s="27"/>
      <c r="N22" s="27"/>
      <c r="O22" s="27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</row>
    <row r="23" spans="1:27" s="24" customFormat="1" ht="13.5" x14ac:dyDescent="0.2">
      <c r="A23" s="19">
        <v>2000</v>
      </c>
      <c r="B23" s="20" t="s">
        <v>1</v>
      </c>
      <c r="C23" s="21">
        <f>SUM(D23:O23)</f>
        <v>852100</v>
      </c>
      <c r="D23" s="22">
        <f>SUM(D24:D25)</f>
        <v>76650</v>
      </c>
      <c r="E23" s="22">
        <f t="shared" ref="E23:O23" si="2">SUM(E24:E25)</f>
        <v>76650</v>
      </c>
      <c r="F23" s="22">
        <f t="shared" si="2"/>
        <v>76650</v>
      </c>
      <c r="G23" s="22">
        <f t="shared" si="2"/>
        <v>76650</v>
      </c>
      <c r="H23" s="22">
        <f t="shared" si="2"/>
        <v>93955</v>
      </c>
      <c r="I23" s="22">
        <f t="shared" si="2"/>
        <v>76650</v>
      </c>
      <c r="J23" s="22">
        <f t="shared" si="2"/>
        <v>64092</v>
      </c>
      <c r="K23" s="22">
        <f t="shared" si="2"/>
        <v>63000</v>
      </c>
      <c r="L23" s="22">
        <f t="shared" si="2"/>
        <v>63000</v>
      </c>
      <c r="M23" s="22">
        <f t="shared" si="2"/>
        <v>63000</v>
      </c>
      <c r="N23" s="22">
        <f t="shared" si="2"/>
        <v>60903</v>
      </c>
      <c r="O23" s="22">
        <f t="shared" si="2"/>
        <v>60900</v>
      </c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</row>
    <row r="24" spans="1:27" s="24" customFormat="1" ht="13.5" x14ac:dyDescent="0.2">
      <c r="A24" s="14" t="s">
        <v>94</v>
      </c>
      <c r="B24" s="15" t="s">
        <v>23</v>
      </c>
      <c r="C24" s="25">
        <f>SUM(D24:O24)</f>
        <v>17305</v>
      </c>
      <c r="D24" s="26">
        <v>0</v>
      </c>
      <c r="E24" s="26">
        <v>0</v>
      </c>
      <c r="F24" s="26">
        <v>0</v>
      </c>
      <c r="G24" s="26">
        <v>0</v>
      </c>
      <c r="H24" s="26">
        <v>17305</v>
      </c>
      <c r="I24" s="26">
        <v>0</v>
      </c>
      <c r="J24" s="26">
        <v>0</v>
      </c>
      <c r="K24" s="26">
        <v>0</v>
      </c>
      <c r="L24" s="27">
        <v>0</v>
      </c>
      <c r="M24" s="27">
        <v>0</v>
      </c>
      <c r="N24" s="27">
        <v>0</v>
      </c>
      <c r="O24" s="27">
        <v>0</v>
      </c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</row>
    <row r="25" spans="1:27" s="24" customFormat="1" ht="27" x14ac:dyDescent="0.2">
      <c r="A25" s="14" t="s">
        <v>41</v>
      </c>
      <c r="B25" s="15" t="s">
        <v>42</v>
      </c>
      <c r="C25" s="25">
        <f>SUM(D25:O25)</f>
        <v>834795</v>
      </c>
      <c r="D25" s="26">
        <v>76650</v>
      </c>
      <c r="E25" s="26">
        <v>76650</v>
      </c>
      <c r="F25" s="26">
        <v>76650</v>
      </c>
      <c r="G25" s="26">
        <v>76650</v>
      </c>
      <c r="H25" s="26">
        <v>76650</v>
      </c>
      <c r="I25" s="26">
        <v>76650</v>
      </c>
      <c r="J25" s="26">
        <v>64092</v>
      </c>
      <c r="K25" s="26">
        <v>63000</v>
      </c>
      <c r="L25" s="27">
        <v>63000</v>
      </c>
      <c r="M25" s="27">
        <v>63000</v>
      </c>
      <c r="N25" s="27">
        <v>60903</v>
      </c>
      <c r="O25" s="27">
        <v>60900</v>
      </c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</row>
    <row r="26" spans="1:27" s="24" customFormat="1" ht="13.5" x14ac:dyDescent="0.2">
      <c r="A26" s="19">
        <v>3000</v>
      </c>
      <c r="B26" s="20" t="s">
        <v>2</v>
      </c>
      <c r="C26" s="21">
        <f>SUM(D26:O26)</f>
        <v>5422981</v>
      </c>
      <c r="D26" s="22">
        <f>SUM(D27:D37)</f>
        <v>425418</v>
      </c>
      <c r="E26" s="22">
        <f t="shared" ref="E26:O26" si="3">SUM(E27:E37)</f>
        <v>411218</v>
      </c>
      <c r="F26" s="22">
        <f t="shared" si="3"/>
        <v>386882</v>
      </c>
      <c r="G26" s="22">
        <f t="shared" si="3"/>
        <v>374908</v>
      </c>
      <c r="H26" s="22">
        <f t="shared" si="3"/>
        <v>382108</v>
      </c>
      <c r="I26" s="22">
        <f t="shared" si="3"/>
        <v>374908</v>
      </c>
      <c r="J26" s="22">
        <f t="shared" si="3"/>
        <v>391004</v>
      </c>
      <c r="K26" s="22">
        <f t="shared" si="3"/>
        <v>383804</v>
      </c>
      <c r="L26" s="22">
        <f t="shared" si="3"/>
        <v>382108</v>
      </c>
      <c r="M26" s="22">
        <f t="shared" si="3"/>
        <v>416374</v>
      </c>
      <c r="N26" s="22">
        <f t="shared" si="3"/>
        <v>423574</v>
      </c>
      <c r="O26" s="22">
        <f t="shared" si="3"/>
        <v>1070675</v>
      </c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</row>
    <row r="27" spans="1:27" s="24" customFormat="1" ht="27" x14ac:dyDescent="0.2">
      <c r="A27" s="14">
        <v>311001</v>
      </c>
      <c r="B27" s="15" t="s">
        <v>95</v>
      </c>
      <c r="C27" s="25">
        <f>SUM(D27:O27)</f>
        <v>18000</v>
      </c>
      <c r="D27" s="26">
        <v>3000</v>
      </c>
      <c r="E27" s="26">
        <v>0</v>
      </c>
      <c r="F27" s="26">
        <v>3000</v>
      </c>
      <c r="G27" s="26">
        <v>0</v>
      </c>
      <c r="H27" s="26">
        <v>3000</v>
      </c>
      <c r="I27" s="26">
        <v>0</v>
      </c>
      <c r="J27" s="26">
        <v>3000</v>
      </c>
      <c r="K27" s="26">
        <v>0</v>
      </c>
      <c r="L27" s="27">
        <v>3000</v>
      </c>
      <c r="M27" s="27">
        <v>0</v>
      </c>
      <c r="N27" s="27">
        <v>3000</v>
      </c>
      <c r="O27" s="27">
        <v>0</v>
      </c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</row>
    <row r="28" spans="1:27" s="24" customFormat="1" ht="13.5" x14ac:dyDescent="0.2">
      <c r="A28" s="14" t="s">
        <v>96</v>
      </c>
      <c r="B28" s="15" t="s">
        <v>97</v>
      </c>
      <c r="C28" s="25">
        <f t="shared" ref="C28:C42" si="4">SUM(D28:O28)</f>
        <v>25200</v>
      </c>
      <c r="D28" s="26">
        <v>4200</v>
      </c>
      <c r="E28" s="26">
        <v>0</v>
      </c>
      <c r="F28" s="26">
        <v>4200</v>
      </c>
      <c r="G28" s="26">
        <v>0</v>
      </c>
      <c r="H28" s="26">
        <v>4200</v>
      </c>
      <c r="I28" s="26">
        <v>0</v>
      </c>
      <c r="J28" s="26">
        <v>4200</v>
      </c>
      <c r="K28" s="26">
        <v>0</v>
      </c>
      <c r="L28" s="27">
        <v>4200</v>
      </c>
      <c r="M28" s="27">
        <v>0</v>
      </c>
      <c r="N28" s="27">
        <v>4200</v>
      </c>
      <c r="O28" s="27">
        <v>0</v>
      </c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</row>
    <row r="29" spans="1:27" s="24" customFormat="1" ht="27" x14ac:dyDescent="0.2">
      <c r="A29" s="14" t="s">
        <v>98</v>
      </c>
      <c r="B29" s="15" t="s">
        <v>99</v>
      </c>
      <c r="C29" s="25">
        <f t="shared" si="4"/>
        <v>48000</v>
      </c>
      <c r="D29" s="26">
        <v>4000</v>
      </c>
      <c r="E29" s="26">
        <v>4000</v>
      </c>
      <c r="F29" s="26">
        <v>4000</v>
      </c>
      <c r="G29" s="26">
        <v>4000</v>
      </c>
      <c r="H29" s="26">
        <v>4000</v>
      </c>
      <c r="I29" s="26">
        <v>4000</v>
      </c>
      <c r="J29" s="26">
        <v>4000</v>
      </c>
      <c r="K29" s="26">
        <v>4000</v>
      </c>
      <c r="L29" s="27">
        <v>4000</v>
      </c>
      <c r="M29" s="27">
        <v>4000</v>
      </c>
      <c r="N29" s="27">
        <v>4000</v>
      </c>
      <c r="O29" s="27">
        <v>4000</v>
      </c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</row>
    <row r="30" spans="1:27" s="24" customFormat="1" ht="27" x14ac:dyDescent="0.2">
      <c r="A30" s="14" t="s">
        <v>51</v>
      </c>
      <c r="B30" s="15" t="s">
        <v>52</v>
      </c>
      <c r="C30" s="25">
        <f t="shared" si="4"/>
        <v>298800</v>
      </c>
      <c r="D30" s="26">
        <v>61575</v>
      </c>
      <c r="E30" s="26">
        <v>54575</v>
      </c>
      <c r="F30" s="26">
        <v>18265</v>
      </c>
      <c r="G30" s="26">
        <v>18265</v>
      </c>
      <c r="H30" s="26">
        <v>18265</v>
      </c>
      <c r="I30" s="26">
        <v>18265</v>
      </c>
      <c r="J30" s="26">
        <v>18265</v>
      </c>
      <c r="K30" s="26">
        <v>18265</v>
      </c>
      <c r="L30" s="27">
        <v>18265</v>
      </c>
      <c r="M30" s="27">
        <v>18265</v>
      </c>
      <c r="N30" s="27">
        <v>18265</v>
      </c>
      <c r="O30" s="27">
        <v>18265</v>
      </c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</row>
    <row r="31" spans="1:27" s="24" customFormat="1" ht="27" x14ac:dyDescent="0.2">
      <c r="A31" s="14" t="s">
        <v>53</v>
      </c>
      <c r="B31" s="15" t="s">
        <v>54</v>
      </c>
      <c r="C31" s="25">
        <f t="shared" si="4"/>
        <v>228000</v>
      </c>
      <c r="D31" s="26">
        <v>19000</v>
      </c>
      <c r="E31" s="26">
        <v>19000</v>
      </c>
      <c r="F31" s="26">
        <v>19000</v>
      </c>
      <c r="G31" s="26">
        <v>19000</v>
      </c>
      <c r="H31" s="26">
        <v>19000</v>
      </c>
      <c r="I31" s="26">
        <v>19000</v>
      </c>
      <c r="J31" s="26">
        <v>19000</v>
      </c>
      <c r="K31" s="26">
        <v>19000</v>
      </c>
      <c r="L31" s="27">
        <v>19000</v>
      </c>
      <c r="M31" s="27">
        <v>19000</v>
      </c>
      <c r="N31" s="27">
        <v>19000</v>
      </c>
      <c r="O31" s="27">
        <v>19000</v>
      </c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</row>
    <row r="32" spans="1:27" s="24" customFormat="1" ht="27" x14ac:dyDescent="0.2">
      <c r="A32" s="14" t="s">
        <v>100</v>
      </c>
      <c r="B32" s="15" t="s">
        <v>101</v>
      </c>
      <c r="C32" s="25">
        <f t="shared" si="4"/>
        <v>80400</v>
      </c>
      <c r="D32" s="26">
        <v>6700</v>
      </c>
      <c r="E32" s="26">
        <v>6700</v>
      </c>
      <c r="F32" s="26">
        <v>6700</v>
      </c>
      <c r="G32" s="26">
        <v>6700</v>
      </c>
      <c r="H32" s="26">
        <v>6700</v>
      </c>
      <c r="I32" s="26">
        <v>6700</v>
      </c>
      <c r="J32" s="26">
        <v>6700</v>
      </c>
      <c r="K32" s="26">
        <v>6700</v>
      </c>
      <c r="L32" s="27">
        <v>6700</v>
      </c>
      <c r="M32" s="27">
        <v>6700</v>
      </c>
      <c r="N32" s="27">
        <v>6700</v>
      </c>
      <c r="O32" s="27">
        <v>6700</v>
      </c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</row>
    <row r="33" spans="1:27" s="24" customFormat="1" ht="40.5" x14ac:dyDescent="0.2">
      <c r="A33" s="14" t="s">
        <v>102</v>
      </c>
      <c r="B33" s="15" t="s">
        <v>113</v>
      </c>
      <c r="C33" s="25">
        <f t="shared" si="4"/>
        <v>140000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7">
        <v>0</v>
      </c>
      <c r="M33" s="27">
        <v>0</v>
      </c>
      <c r="N33" s="27">
        <v>0</v>
      </c>
      <c r="O33" s="27">
        <v>140000</v>
      </c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</row>
    <row r="34" spans="1:27" s="24" customFormat="1" ht="13.5" x14ac:dyDescent="0.2">
      <c r="A34" s="14" t="s">
        <v>103</v>
      </c>
      <c r="B34" s="15" t="s">
        <v>104</v>
      </c>
      <c r="C34" s="25">
        <f t="shared" si="4"/>
        <v>420000</v>
      </c>
      <c r="D34" s="26">
        <v>35000</v>
      </c>
      <c r="E34" s="26">
        <v>35000</v>
      </c>
      <c r="F34" s="26">
        <v>35000</v>
      </c>
      <c r="G34" s="26">
        <v>35000</v>
      </c>
      <c r="H34" s="26">
        <v>35000</v>
      </c>
      <c r="I34" s="26">
        <v>35000</v>
      </c>
      <c r="J34" s="26">
        <v>35000</v>
      </c>
      <c r="K34" s="26">
        <v>35000</v>
      </c>
      <c r="L34" s="27">
        <v>35000</v>
      </c>
      <c r="M34" s="27">
        <v>35000</v>
      </c>
      <c r="N34" s="27">
        <v>35000</v>
      </c>
      <c r="O34" s="27">
        <v>35000</v>
      </c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</row>
    <row r="35" spans="1:27" s="24" customFormat="1" ht="40.5" x14ac:dyDescent="0.2">
      <c r="A35" s="14" t="s">
        <v>105</v>
      </c>
      <c r="B35" s="15" t="s">
        <v>106</v>
      </c>
      <c r="C35" s="25">
        <f t="shared" si="4"/>
        <v>26400</v>
      </c>
      <c r="D35" s="26">
        <v>2200</v>
      </c>
      <c r="E35" s="26">
        <v>2200</v>
      </c>
      <c r="F35" s="26">
        <v>2200</v>
      </c>
      <c r="G35" s="26">
        <v>2200</v>
      </c>
      <c r="H35" s="26">
        <v>2200</v>
      </c>
      <c r="I35" s="26">
        <v>2200</v>
      </c>
      <c r="J35" s="26">
        <v>2200</v>
      </c>
      <c r="K35" s="26">
        <v>2200</v>
      </c>
      <c r="L35" s="27">
        <v>2200</v>
      </c>
      <c r="M35" s="27">
        <v>2200</v>
      </c>
      <c r="N35" s="27">
        <v>2200</v>
      </c>
      <c r="O35" s="27">
        <v>2200</v>
      </c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</row>
    <row r="36" spans="1:27" s="24" customFormat="1" ht="13.5" x14ac:dyDescent="0.2">
      <c r="A36" s="14">
        <v>392001</v>
      </c>
      <c r="B36" s="15" t="s">
        <v>107</v>
      </c>
      <c r="C36" s="25">
        <f t="shared" si="4"/>
        <v>2634516</v>
      </c>
      <c r="D36" s="26">
        <v>171070</v>
      </c>
      <c r="E36" s="26">
        <v>171070</v>
      </c>
      <c r="F36" s="26">
        <v>171070</v>
      </c>
      <c r="G36" s="26">
        <v>171070</v>
      </c>
      <c r="H36" s="26">
        <v>171070</v>
      </c>
      <c r="I36" s="26">
        <v>171070</v>
      </c>
      <c r="J36" s="26">
        <v>178982</v>
      </c>
      <c r="K36" s="26">
        <v>178982</v>
      </c>
      <c r="L36" s="27">
        <v>171070</v>
      </c>
      <c r="M36" s="27">
        <v>171070</v>
      </c>
      <c r="N36" s="27">
        <v>171070</v>
      </c>
      <c r="O36" s="27">
        <v>736922</v>
      </c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</row>
    <row r="37" spans="1:27" s="24" customFormat="1" ht="27" x14ac:dyDescent="0.2">
      <c r="A37" s="14">
        <v>398001</v>
      </c>
      <c r="B37" s="15" t="s">
        <v>108</v>
      </c>
      <c r="C37" s="25">
        <f t="shared" si="4"/>
        <v>1503665</v>
      </c>
      <c r="D37" s="26">
        <v>118673</v>
      </c>
      <c r="E37" s="26">
        <v>118673</v>
      </c>
      <c r="F37" s="26">
        <v>123447</v>
      </c>
      <c r="G37" s="26">
        <v>118673</v>
      </c>
      <c r="H37" s="26">
        <v>118673</v>
      </c>
      <c r="I37" s="26">
        <v>118673</v>
      </c>
      <c r="J37" s="26">
        <v>119657</v>
      </c>
      <c r="K37" s="26">
        <v>119657</v>
      </c>
      <c r="L37" s="27">
        <v>118673</v>
      </c>
      <c r="M37" s="27">
        <v>160139</v>
      </c>
      <c r="N37" s="27">
        <v>160139</v>
      </c>
      <c r="O37" s="27">
        <v>108588</v>
      </c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</row>
    <row r="38" spans="1:27" s="24" customFormat="1" ht="40.5" x14ac:dyDescent="0.2">
      <c r="A38" s="40">
        <v>4000</v>
      </c>
      <c r="B38" s="20" t="str">
        <f>UPPER("Transferencias, asignaciones, subsidios y otras ayudas")</f>
        <v>TRANSFERENCIAS, ASIGNACIONES, SUBSIDIOS Y OTRAS AYUDAS</v>
      </c>
      <c r="C38" s="25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</row>
    <row r="39" spans="1:27" s="24" customFormat="1" ht="40.5" x14ac:dyDescent="0.2">
      <c r="A39" s="46">
        <v>415001</v>
      </c>
      <c r="B39" s="15" t="s">
        <v>115</v>
      </c>
      <c r="C39" s="25">
        <f t="shared" si="4"/>
        <v>8900000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8900000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</row>
    <row r="40" spans="1:27" s="50" customFormat="1" ht="17.25" x14ac:dyDescent="0.25">
      <c r="A40" s="48"/>
      <c r="B40" s="53" t="s">
        <v>128</v>
      </c>
      <c r="C40" s="51">
        <f>+C39+C26+C23+C9</f>
        <v>73051356</v>
      </c>
      <c r="D40" s="51">
        <f t="shared" ref="D40:O40" si="5">+D39+D26+D23+D9</f>
        <v>5096258</v>
      </c>
      <c r="E40" s="51">
        <f t="shared" si="5"/>
        <v>5082058</v>
      </c>
      <c r="F40" s="51">
        <f t="shared" si="5"/>
        <v>5137290</v>
      </c>
      <c r="G40" s="51">
        <f t="shared" si="5"/>
        <v>5045748</v>
      </c>
      <c r="H40" s="51">
        <f t="shared" si="5"/>
        <v>5070253</v>
      </c>
      <c r="I40" s="51">
        <f t="shared" si="5"/>
        <v>5138748</v>
      </c>
      <c r="J40" s="51">
        <f t="shared" si="5"/>
        <v>13982086</v>
      </c>
      <c r="K40" s="51">
        <f t="shared" si="5"/>
        <v>5073794</v>
      </c>
      <c r="L40" s="51">
        <f t="shared" si="5"/>
        <v>5039298</v>
      </c>
      <c r="M40" s="51">
        <f t="shared" si="5"/>
        <v>6734874</v>
      </c>
      <c r="N40" s="51">
        <f t="shared" si="5"/>
        <v>6739977</v>
      </c>
      <c r="O40" s="51">
        <f t="shared" si="5"/>
        <v>4910972</v>
      </c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</row>
    <row r="41" spans="1:27" s="24" customFormat="1" ht="27" x14ac:dyDescent="0.2">
      <c r="A41" s="40">
        <v>7000</v>
      </c>
      <c r="B41" s="43" t="s">
        <v>122</v>
      </c>
      <c r="C41" s="25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</row>
    <row r="42" spans="1:27" s="24" customFormat="1" ht="27" x14ac:dyDescent="0.2">
      <c r="A42" s="14">
        <v>799004</v>
      </c>
      <c r="B42" s="15" t="s">
        <v>123</v>
      </c>
      <c r="C42" s="25">
        <f t="shared" si="4"/>
        <v>2910040</v>
      </c>
      <c r="D42" s="41"/>
      <c r="E42" s="41"/>
      <c r="F42" s="26">
        <v>2910040</v>
      </c>
      <c r="G42" s="41"/>
      <c r="H42" s="41"/>
      <c r="I42" s="41"/>
      <c r="J42" s="41"/>
      <c r="K42" s="41"/>
      <c r="L42" s="41"/>
      <c r="M42" s="41"/>
      <c r="N42" s="41"/>
      <c r="O42" s="41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</row>
    <row r="43" spans="1:27" s="24" customFormat="1" ht="13.5" x14ac:dyDescent="0.2">
      <c r="A43" s="46"/>
      <c r="B43" s="15"/>
      <c r="C43" s="25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</row>
    <row r="44" spans="1:27" s="24" customFormat="1" ht="13.5" x14ac:dyDescent="0.2">
      <c r="A44" s="46"/>
      <c r="B44" s="15"/>
      <c r="C44" s="25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</row>
    <row r="45" spans="1:27" s="24" customFormat="1" ht="13.5" x14ac:dyDescent="0.2">
      <c r="A45" s="14"/>
      <c r="B45" s="15"/>
      <c r="C45" s="25"/>
      <c r="D45" s="26"/>
      <c r="E45" s="26"/>
      <c r="F45" s="26"/>
      <c r="G45" s="26"/>
      <c r="H45" s="26"/>
      <c r="I45" s="26"/>
      <c r="J45" s="26"/>
      <c r="K45" s="26"/>
      <c r="L45" s="27"/>
      <c r="M45" s="27"/>
      <c r="N45" s="27"/>
      <c r="O45" s="27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</row>
    <row r="46" spans="1:27" s="24" customFormat="1" ht="14.25" x14ac:dyDescent="0.2">
      <c r="A46" s="52"/>
      <c r="B46" s="54" t="s">
        <v>126</v>
      </c>
      <c r="C46" s="28">
        <f t="shared" ref="C46:O46" si="6">+C42+C40</f>
        <v>75961396</v>
      </c>
      <c r="D46" s="28">
        <f t="shared" si="6"/>
        <v>5096258</v>
      </c>
      <c r="E46" s="28">
        <f t="shared" si="6"/>
        <v>5082058</v>
      </c>
      <c r="F46" s="28">
        <f t="shared" si="6"/>
        <v>8047330</v>
      </c>
      <c r="G46" s="28">
        <f t="shared" si="6"/>
        <v>5045748</v>
      </c>
      <c r="H46" s="28">
        <f t="shared" si="6"/>
        <v>5070253</v>
      </c>
      <c r="I46" s="28">
        <f t="shared" si="6"/>
        <v>5138748</v>
      </c>
      <c r="J46" s="28">
        <f t="shared" si="6"/>
        <v>13982086</v>
      </c>
      <c r="K46" s="28">
        <f t="shared" si="6"/>
        <v>5073794</v>
      </c>
      <c r="L46" s="28">
        <f t="shared" si="6"/>
        <v>5039298</v>
      </c>
      <c r="M46" s="28">
        <f t="shared" si="6"/>
        <v>6734874</v>
      </c>
      <c r="N46" s="28">
        <f t="shared" si="6"/>
        <v>6739977</v>
      </c>
      <c r="O46" s="28">
        <f t="shared" si="6"/>
        <v>4910972</v>
      </c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</row>
    <row r="47" spans="1:27" ht="27.75" customHeight="1" x14ac:dyDescent="0.25">
      <c r="A47" s="67" t="s">
        <v>125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9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</row>
    <row r="48" spans="1:27" ht="18.75" customHeight="1" x14ac:dyDescent="0.25">
      <c r="A48" s="66" t="s">
        <v>20</v>
      </c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</row>
    <row r="49" spans="1:27" ht="18.75" x14ac:dyDescent="0.25">
      <c r="A49" s="10"/>
      <c r="B49" s="11"/>
      <c r="C49" s="12"/>
      <c r="J49" s="32"/>
      <c r="K49" s="32"/>
      <c r="O49" s="32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</row>
  </sheetData>
  <mergeCells count="13">
    <mergeCell ref="A1:O1"/>
    <mergeCell ref="P49:AA49"/>
    <mergeCell ref="A4:O4"/>
    <mergeCell ref="A3:O3"/>
    <mergeCell ref="A2:O2"/>
    <mergeCell ref="A7:A8"/>
    <mergeCell ref="B7:B8"/>
    <mergeCell ref="C7:C8"/>
    <mergeCell ref="D7:O7"/>
    <mergeCell ref="L6:O6"/>
    <mergeCell ref="A5:O5"/>
    <mergeCell ref="A48:O48"/>
    <mergeCell ref="A47:N47"/>
  </mergeCells>
  <printOptions horizontalCentered="1"/>
  <pageMargins left="0.31496062992125984" right="0.31496062992125984" top="0.39370078740157483" bottom="0.39370078740157483" header="0.31496062992125984" footer="0.31496062992125984"/>
  <pageSetup scale="50" orientation="landscape" r:id="rId1"/>
  <headerFooter>
    <oddFooter>&amp;CPágina &amp;P de &amp;P del 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3"/>
  <sheetViews>
    <sheetView topLeftCell="A25" zoomScale="96" zoomScaleNormal="96" zoomScaleSheetLayoutView="90" workbookViewId="0">
      <selection activeCell="A34" sqref="A34:XFD48"/>
    </sheetView>
  </sheetViews>
  <sheetFormatPr baseColWidth="10" defaultRowHeight="15" x14ac:dyDescent="0.25"/>
  <cols>
    <col min="1" max="1" width="11" style="3" customWidth="1"/>
    <col min="2" max="2" width="25.7109375" style="3" customWidth="1"/>
    <col min="3" max="3" width="18.28515625" style="3" customWidth="1"/>
    <col min="4" max="4" width="7" style="3" bestFit="1" customWidth="1"/>
    <col min="5" max="5" width="15.42578125" style="3" bestFit="1" customWidth="1"/>
    <col min="6" max="6" width="15.28515625" style="3" bestFit="1" customWidth="1"/>
    <col min="7" max="7" width="15.42578125" style="3" bestFit="1" customWidth="1"/>
    <col min="8" max="9" width="15" style="3" bestFit="1" customWidth="1"/>
    <col min="10" max="12" width="15.140625" style="3" bestFit="1" customWidth="1"/>
    <col min="13" max="13" width="15.7109375" style="3" bestFit="1" customWidth="1"/>
    <col min="14" max="14" width="14" style="3" bestFit="1" customWidth="1"/>
    <col min="15" max="15" width="15.5703125" style="3" bestFit="1" customWidth="1"/>
    <col min="16" max="16384" width="11.42578125" style="3"/>
  </cols>
  <sheetData>
    <row r="1" spans="1:27" ht="18.75" x14ac:dyDescent="0.25">
      <c r="A1" s="55" t="s">
        <v>111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ht="15.75" customHeight="1" x14ac:dyDescent="0.25">
      <c r="A2" s="58" t="s">
        <v>117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15.75" customHeight="1" x14ac:dyDescent="0.25">
      <c r="A3" s="58" t="s">
        <v>120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15" customHeight="1" x14ac:dyDescent="0.25">
      <c r="A4" s="57" t="s">
        <v>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ht="18.75" x14ac:dyDescent="0.25">
      <c r="A5" s="57" t="s">
        <v>109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ht="18.75" customHeight="1" x14ac:dyDescent="0.25">
      <c r="A6" s="33"/>
      <c r="B6" s="33"/>
      <c r="C6" s="33"/>
      <c r="D6" s="33"/>
      <c r="E6" s="33"/>
      <c r="I6" s="33"/>
      <c r="J6" s="33"/>
      <c r="L6" s="65" t="s">
        <v>119</v>
      </c>
      <c r="M6" s="65"/>
      <c r="N6" s="65"/>
      <c r="O6" s="6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18" customFormat="1" ht="18.75" customHeight="1" x14ac:dyDescent="0.2">
      <c r="A7" s="59" t="s">
        <v>19</v>
      </c>
      <c r="B7" s="59" t="s">
        <v>3</v>
      </c>
      <c r="C7" s="59" t="s">
        <v>124</v>
      </c>
      <c r="D7" s="60" t="s">
        <v>17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</row>
    <row r="8" spans="1:27" s="18" customFormat="1" ht="24" customHeight="1" x14ac:dyDescent="0.2">
      <c r="A8" s="59"/>
      <c r="B8" s="59"/>
      <c r="C8" s="59"/>
      <c r="D8" s="34" t="s">
        <v>5</v>
      </c>
      <c r="E8" s="34" t="s">
        <v>6</v>
      </c>
      <c r="F8" s="34" t="s">
        <v>7</v>
      </c>
      <c r="G8" s="34" t="s">
        <v>8</v>
      </c>
      <c r="H8" s="34" t="s">
        <v>9</v>
      </c>
      <c r="I8" s="34" t="s">
        <v>10</v>
      </c>
      <c r="J8" s="34" t="s">
        <v>11</v>
      </c>
      <c r="K8" s="34" t="s">
        <v>12</v>
      </c>
      <c r="L8" s="34" t="s">
        <v>13</v>
      </c>
      <c r="M8" s="34" t="s">
        <v>14</v>
      </c>
      <c r="N8" s="34" t="s">
        <v>15</v>
      </c>
      <c r="O8" s="34" t="s">
        <v>16</v>
      </c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</row>
    <row r="9" spans="1:27" s="24" customFormat="1" ht="13.5" x14ac:dyDescent="0.2">
      <c r="A9" s="19">
        <v>1000</v>
      </c>
      <c r="B9" s="20" t="s">
        <v>0</v>
      </c>
      <c r="C9" s="21">
        <f>SUM(D9:O9)</f>
        <v>0</v>
      </c>
      <c r="D9" s="22">
        <f>SUM(D10:D18)</f>
        <v>0</v>
      </c>
      <c r="E9" s="22">
        <f t="shared" ref="E9:O9" si="0">SUM(E10:E18)</f>
        <v>0</v>
      </c>
      <c r="F9" s="22">
        <f t="shared" si="0"/>
        <v>0</v>
      </c>
      <c r="G9" s="22">
        <f t="shared" si="0"/>
        <v>0</v>
      </c>
      <c r="H9" s="22">
        <f t="shared" si="0"/>
        <v>0</v>
      </c>
      <c r="I9" s="22">
        <f t="shared" si="0"/>
        <v>0</v>
      </c>
      <c r="J9" s="22">
        <f t="shared" si="0"/>
        <v>0</v>
      </c>
      <c r="K9" s="22">
        <f t="shared" si="0"/>
        <v>0</v>
      </c>
      <c r="L9" s="22">
        <f t="shared" si="0"/>
        <v>0</v>
      </c>
      <c r="M9" s="22">
        <f t="shared" si="0"/>
        <v>0</v>
      </c>
      <c r="N9" s="22">
        <f t="shared" si="0"/>
        <v>0</v>
      </c>
      <c r="O9" s="22">
        <f t="shared" si="0"/>
        <v>0</v>
      </c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s="24" customFormat="1" ht="13.5" x14ac:dyDescent="0.2">
      <c r="A10" s="14">
        <v>113001</v>
      </c>
      <c r="B10" s="15" t="s">
        <v>82</v>
      </c>
      <c r="C10" s="25">
        <f>SUM(D10:O10)</f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</row>
    <row r="11" spans="1:27" s="24" customFormat="1" ht="13.5" x14ac:dyDescent="0.2">
      <c r="A11" s="14">
        <v>132001</v>
      </c>
      <c r="B11" s="15" t="s">
        <v>84</v>
      </c>
      <c r="C11" s="25">
        <f>SUM(D11:O11)</f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</row>
    <row r="12" spans="1:27" s="24" customFormat="1" ht="13.5" x14ac:dyDescent="0.2">
      <c r="A12" s="14">
        <v>132002</v>
      </c>
      <c r="B12" s="15" t="s">
        <v>85</v>
      </c>
      <c r="C12" s="25">
        <f t="shared" ref="C12:C18" si="1">SUM(D12:O12)</f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</row>
    <row r="13" spans="1:27" s="24" customFormat="1" ht="13.5" x14ac:dyDescent="0.2">
      <c r="A13" s="14">
        <v>141001</v>
      </c>
      <c r="B13" s="15" t="s">
        <v>87</v>
      </c>
      <c r="C13" s="25">
        <f t="shared" si="1"/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</row>
    <row r="14" spans="1:27" s="24" customFormat="1" ht="40.5" x14ac:dyDescent="0.2">
      <c r="A14" s="14">
        <v>141004</v>
      </c>
      <c r="B14" s="15" t="s">
        <v>88</v>
      </c>
      <c r="C14" s="25">
        <f t="shared" si="1"/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</row>
    <row r="15" spans="1:27" s="24" customFormat="1" ht="27" x14ac:dyDescent="0.2">
      <c r="A15" s="14">
        <v>142001</v>
      </c>
      <c r="B15" s="15" t="s">
        <v>89</v>
      </c>
      <c r="C15" s="25">
        <f t="shared" si="1"/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</row>
    <row r="16" spans="1:27" s="24" customFormat="1" ht="13.5" x14ac:dyDescent="0.2">
      <c r="A16" s="14">
        <v>143001</v>
      </c>
      <c r="B16" s="15" t="s">
        <v>90</v>
      </c>
      <c r="C16" s="25">
        <f t="shared" si="1"/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</row>
    <row r="17" spans="1:27" s="24" customFormat="1" ht="40.5" x14ac:dyDescent="0.2">
      <c r="A17" s="14">
        <v>154001</v>
      </c>
      <c r="B17" s="15" t="s">
        <v>91</v>
      </c>
      <c r="C17" s="25">
        <f t="shared" si="1"/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</row>
    <row r="18" spans="1:27" s="24" customFormat="1" ht="13.5" x14ac:dyDescent="0.2">
      <c r="A18" s="14">
        <v>159002</v>
      </c>
      <c r="B18" s="15" t="s">
        <v>93</v>
      </c>
      <c r="C18" s="25">
        <f t="shared" si="1"/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</row>
    <row r="19" spans="1:27" s="24" customFormat="1" ht="13.5" x14ac:dyDescent="0.2">
      <c r="A19" s="14"/>
      <c r="B19" s="15"/>
      <c r="C19" s="21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</row>
    <row r="20" spans="1:27" s="24" customFormat="1" ht="13.5" x14ac:dyDescent="0.2">
      <c r="A20" s="42">
        <v>2000</v>
      </c>
      <c r="B20" s="43" t="s">
        <v>1</v>
      </c>
      <c r="C20" s="21">
        <f>+C21</f>
        <v>0</v>
      </c>
      <c r="D20" s="21">
        <f t="shared" ref="D20:O20" si="2">+D21</f>
        <v>0</v>
      </c>
      <c r="E20" s="21">
        <f t="shared" si="2"/>
        <v>0</v>
      </c>
      <c r="F20" s="21">
        <f t="shared" si="2"/>
        <v>0</v>
      </c>
      <c r="G20" s="21">
        <f t="shared" si="2"/>
        <v>0</v>
      </c>
      <c r="H20" s="21">
        <f t="shared" si="2"/>
        <v>0</v>
      </c>
      <c r="I20" s="21">
        <f t="shared" si="2"/>
        <v>0</v>
      </c>
      <c r="J20" s="21">
        <f t="shared" si="2"/>
        <v>0</v>
      </c>
      <c r="K20" s="21">
        <f t="shared" si="2"/>
        <v>0</v>
      </c>
      <c r="L20" s="21">
        <f t="shared" si="2"/>
        <v>0</v>
      </c>
      <c r="M20" s="21">
        <f t="shared" si="2"/>
        <v>0</v>
      </c>
      <c r="N20" s="21">
        <f t="shared" si="2"/>
        <v>0</v>
      </c>
      <c r="O20" s="21">
        <f t="shared" si="2"/>
        <v>0</v>
      </c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</row>
    <row r="21" spans="1:27" s="24" customFormat="1" ht="13.5" x14ac:dyDescent="0.2">
      <c r="A21" s="14" t="s">
        <v>94</v>
      </c>
      <c r="B21" s="15" t="s">
        <v>23</v>
      </c>
      <c r="C21" s="25">
        <f>SUM(D21:O21)</f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</row>
    <row r="22" spans="1:27" s="24" customFormat="1" ht="13.5" x14ac:dyDescent="0.2">
      <c r="A22" s="14"/>
      <c r="B22" s="15"/>
      <c r="C22" s="21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</row>
    <row r="23" spans="1:27" s="24" customFormat="1" ht="13.5" x14ac:dyDescent="0.2">
      <c r="A23" s="19">
        <v>3000</v>
      </c>
      <c r="B23" s="20" t="s">
        <v>2</v>
      </c>
      <c r="C23" s="21">
        <f>+C24</f>
        <v>0</v>
      </c>
      <c r="D23" s="21">
        <f t="shared" ref="D23:O23" si="3">+D24</f>
        <v>0</v>
      </c>
      <c r="E23" s="21">
        <f t="shared" si="3"/>
        <v>0</v>
      </c>
      <c r="F23" s="21">
        <f t="shared" si="3"/>
        <v>0</v>
      </c>
      <c r="G23" s="21">
        <f t="shared" si="3"/>
        <v>0</v>
      </c>
      <c r="H23" s="21">
        <f t="shared" si="3"/>
        <v>0</v>
      </c>
      <c r="I23" s="21">
        <f t="shared" si="3"/>
        <v>0</v>
      </c>
      <c r="J23" s="21">
        <f t="shared" si="3"/>
        <v>0</v>
      </c>
      <c r="K23" s="21">
        <f t="shared" si="3"/>
        <v>0</v>
      </c>
      <c r="L23" s="21">
        <f t="shared" si="3"/>
        <v>0</v>
      </c>
      <c r="M23" s="21">
        <f t="shared" si="3"/>
        <v>0</v>
      </c>
      <c r="N23" s="21">
        <f t="shared" si="3"/>
        <v>0</v>
      </c>
      <c r="O23" s="21">
        <f t="shared" si="3"/>
        <v>0</v>
      </c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</row>
    <row r="24" spans="1:27" s="24" customFormat="1" ht="40.5" x14ac:dyDescent="0.2">
      <c r="A24" s="14">
        <v>398001</v>
      </c>
      <c r="B24" s="15" t="s">
        <v>108</v>
      </c>
      <c r="C24" s="25">
        <f t="shared" ref="C24:C26" si="4">SUM(D24:O24)</f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</row>
    <row r="25" spans="1:27" s="24" customFormat="1" ht="13.5" x14ac:dyDescent="0.2">
      <c r="A25" s="14"/>
      <c r="B25" s="15"/>
      <c r="C25" s="25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</row>
    <row r="26" spans="1:27" s="24" customFormat="1" ht="67.5" x14ac:dyDescent="0.2">
      <c r="A26" s="46">
        <v>415001</v>
      </c>
      <c r="B26" s="15" t="s">
        <v>115</v>
      </c>
      <c r="C26" s="25">
        <f t="shared" si="4"/>
        <v>41214420</v>
      </c>
      <c r="D26" s="39">
        <v>0</v>
      </c>
      <c r="E26" s="39">
        <v>3045770</v>
      </c>
      <c r="F26" s="39">
        <v>4832108</v>
      </c>
      <c r="G26" s="39">
        <v>4679265</v>
      </c>
      <c r="H26" s="39">
        <v>2841256</v>
      </c>
      <c r="I26" s="39">
        <v>2841256</v>
      </c>
      <c r="J26" s="39">
        <v>4232252</v>
      </c>
      <c r="K26" s="39">
        <v>2718880</v>
      </c>
      <c r="L26" s="39">
        <v>2718880</v>
      </c>
      <c r="M26" s="39">
        <v>4937949</v>
      </c>
      <c r="N26" s="39">
        <v>298009</v>
      </c>
      <c r="O26" s="39">
        <v>8068795</v>
      </c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</row>
    <row r="27" spans="1:27" s="24" customFormat="1" ht="13.5" x14ac:dyDescent="0.2">
      <c r="A27" s="14"/>
      <c r="B27" s="15"/>
      <c r="C27" s="21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</row>
    <row r="28" spans="1:27" s="24" customFormat="1" ht="13.5" x14ac:dyDescent="0.2">
      <c r="A28" s="14"/>
      <c r="B28" s="15"/>
      <c r="C28" s="25"/>
      <c r="D28" s="26"/>
      <c r="E28" s="26"/>
      <c r="F28" s="26"/>
      <c r="G28" s="26"/>
      <c r="H28" s="26"/>
      <c r="I28" s="26"/>
      <c r="J28" s="26"/>
      <c r="K28" s="26"/>
      <c r="L28" s="27"/>
      <c r="M28" s="27"/>
      <c r="N28" s="27"/>
      <c r="O28" s="27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</row>
    <row r="29" spans="1:27" s="24" customFormat="1" ht="13.5" x14ac:dyDescent="0.2">
      <c r="A29" s="63" t="s">
        <v>18</v>
      </c>
      <c r="B29" s="64"/>
      <c r="C29" s="28">
        <f>C9+C20+C23+C26</f>
        <v>41214420</v>
      </c>
      <c r="D29" s="28">
        <f t="shared" ref="D29:O29" si="5">D9+D20+D23+D26</f>
        <v>0</v>
      </c>
      <c r="E29" s="28">
        <f t="shared" si="5"/>
        <v>3045770</v>
      </c>
      <c r="F29" s="28">
        <f t="shared" si="5"/>
        <v>4832108</v>
      </c>
      <c r="G29" s="28">
        <f t="shared" si="5"/>
        <v>4679265</v>
      </c>
      <c r="H29" s="28">
        <f t="shared" si="5"/>
        <v>2841256</v>
      </c>
      <c r="I29" s="28">
        <f t="shared" si="5"/>
        <v>2841256</v>
      </c>
      <c r="J29" s="28">
        <f t="shared" si="5"/>
        <v>4232252</v>
      </c>
      <c r="K29" s="28">
        <f t="shared" si="5"/>
        <v>2718880</v>
      </c>
      <c r="L29" s="28">
        <f t="shared" si="5"/>
        <v>2718880</v>
      </c>
      <c r="M29" s="28">
        <f t="shared" si="5"/>
        <v>4937949</v>
      </c>
      <c r="N29" s="28">
        <f t="shared" si="5"/>
        <v>298009</v>
      </c>
      <c r="O29" s="28">
        <f t="shared" si="5"/>
        <v>8068795</v>
      </c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</row>
    <row r="30" spans="1:27" ht="18.75" customHeight="1" x14ac:dyDescent="0.25">
      <c r="A30" s="7"/>
      <c r="B30" s="7"/>
      <c r="C30" s="8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</row>
    <row r="31" spans="1:27" ht="18.75" customHeight="1" x14ac:dyDescent="0.25">
      <c r="A31" s="66" t="s">
        <v>20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</row>
    <row r="32" spans="1:27" ht="18.75" x14ac:dyDescent="0.25">
      <c r="A32" s="10"/>
      <c r="B32" s="11"/>
      <c r="C32" s="12"/>
      <c r="J32" s="32"/>
      <c r="K32" s="32"/>
      <c r="O32" s="32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</row>
    <row r="33" spans="1:27" ht="18.75" x14ac:dyDescent="0.25">
      <c r="A33" s="31"/>
      <c r="B33" s="11"/>
      <c r="C33" s="12"/>
      <c r="J33" s="32"/>
      <c r="K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</row>
  </sheetData>
  <mergeCells count="13">
    <mergeCell ref="L6:O6"/>
    <mergeCell ref="A1:O1"/>
    <mergeCell ref="A2:O2"/>
    <mergeCell ref="A3:O3"/>
    <mergeCell ref="A4:O4"/>
    <mergeCell ref="A5:O5"/>
    <mergeCell ref="P32:AA32"/>
    <mergeCell ref="A7:A8"/>
    <mergeCell ref="B7:B8"/>
    <mergeCell ref="C7:C8"/>
    <mergeCell ref="D7:O7"/>
    <mergeCell ref="A29:B29"/>
    <mergeCell ref="A31:O31"/>
  </mergeCells>
  <printOptions horizontalCentered="1"/>
  <pageMargins left="0.78740157480314965" right="0.39370078740157483" top="0.39370078740157483" bottom="0.39370078740157483" header="0.31496062992125984" footer="0.31496062992125984"/>
  <pageSetup paperSize="5" scale="69" orientation="landscape" r:id="rId1"/>
  <headerFooter>
    <oddFooter>&amp;CPágina &amp;P de &amp;P del &amp;F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"/>
  <sheetViews>
    <sheetView tabSelected="1" topLeftCell="A46" zoomScaleNormal="100" zoomScaleSheetLayoutView="90" workbookViewId="0">
      <selection activeCell="F52" sqref="F52"/>
    </sheetView>
  </sheetViews>
  <sheetFormatPr baseColWidth="10" defaultRowHeight="15" x14ac:dyDescent="0.25"/>
  <cols>
    <col min="1" max="1" width="11" style="3" customWidth="1"/>
    <col min="2" max="2" width="39.140625" style="3" customWidth="1"/>
    <col min="3" max="3" width="18.28515625" style="3" customWidth="1"/>
    <col min="4" max="5" width="14.7109375" style="3" bestFit="1" customWidth="1"/>
    <col min="6" max="6" width="15.42578125" style="3" bestFit="1" customWidth="1"/>
    <col min="7" max="7" width="14.85546875" style="3" bestFit="1" customWidth="1"/>
    <col min="8" max="8" width="15.140625" style="3" bestFit="1" customWidth="1"/>
    <col min="9" max="9" width="14.85546875" style="3" bestFit="1" customWidth="1"/>
    <col min="10" max="10" width="15.42578125" style="3" bestFit="1" customWidth="1"/>
    <col min="11" max="12" width="15.140625" style="3" bestFit="1" customWidth="1"/>
    <col min="13" max="13" width="14.7109375" style="3" bestFit="1" customWidth="1"/>
    <col min="14" max="14" width="15" style="3" bestFit="1" customWidth="1"/>
    <col min="15" max="15" width="15.85546875" style="3" bestFit="1" customWidth="1"/>
    <col min="16" max="16384" width="11.42578125" style="3"/>
  </cols>
  <sheetData>
    <row r="1" spans="1:27" ht="18.75" x14ac:dyDescent="0.25">
      <c r="A1" s="55" t="s">
        <v>111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ht="15.75" customHeight="1" x14ac:dyDescent="0.25">
      <c r="A2" s="58" t="s">
        <v>117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15.75" customHeight="1" x14ac:dyDescent="0.25">
      <c r="A3" s="58" t="s">
        <v>120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15" customHeight="1" x14ac:dyDescent="0.25">
      <c r="A4" s="57" t="s">
        <v>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ht="18.75" x14ac:dyDescent="0.25">
      <c r="A5" s="57" t="s">
        <v>21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ht="18.75" customHeight="1" x14ac:dyDescent="0.25">
      <c r="A6" s="33"/>
      <c r="B6" s="33"/>
      <c r="C6" s="44"/>
      <c r="D6" s="33"/>
      <c r="E6" s="33"/>
      <c r="I6" s="33"/>
      <c r="J6" s="33"/>
      <c r="L6" s="65" t="s">
        <v>118</v>
      </c>
      <c r="M6" s="65"/>
      <c r="N6" s="65"/>
      <c r="O6" s="6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18" customFormat="1" ht="18.75" customHeight="1" x14ac:dyDescent="0.2">
      <c r="A7" s="59" t="s">
        <v>19</v>
      </c>
      <c r="B7" s="59" t="s">
        <v>3</v>
      </c>
      <c r="C7" s="59" t="s">
        <v>124</v>
      </c>
      <c r="D7" s="60" t="s">
        <v>17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</row>
    <row r="8" spans="1:27" s="18" customFormat="1" ht="18.75" customHeight="1" x14ac:dyDescent="0.2">
      <c r="A8" s="59"/>
      <c r="B8" s="59"/>
      <c r="C8" s="59"/>
      <c r="D8" s="34" t="s">
        <v>5</v>
      </c>
      <c r="E8" s="34" t="s">
        <v>6</v>
      </c>
      <c r="F8" s="34" t="s">
        <v>7</v>
      </c>
      <c r="G8" s="34" t="s">
        <v>8</v>
      </c>
      <c r="H8" s="34" t="s">
        <v>9</v>
      </c>
      <c r="I8" s="34" t="s">
        <v>10</v>
      </c>
      <c r="J8" s="34" t="s">
        <v>11</v>
      </c>
      <c r="K8" s="34" t="s">
        <v>12</v>
      </c>
      <c r="L8" s="34" t="s">
        <v>13</v>
      </c>
      <c r="M8" s="34" t="s">
        <v>14</v>
      </c>
      <c r="N8" s="34" t="s">
        <v>15</v>
      </c>
      <c r="O8" s="34" t="s">
        <v>16</v>
      </c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</row>
    <row r="9" spans="1:27" s="24" customFormat="1" ht="13.5" x14ac:dyDescent="0.2">
      <c r="A9" s="19">
        <v>1000</v>
      </c>
      <c r="B9" s="20" t="s">
        <v>0</v>
      </c>
      <c r="C9" s="21">
        <f>SUM(D9:O9)</f>
        <v>57876275</v>
      </c>
      <c r="D9" s="22">
        <f t="shared" ref="D9:O9" si="0">SUM(D10:D22)</f>
        <v>4594190</v>
      </c>
      <c r="E9" s="22">
        <f t="shared" si="0"/>
        <v>4594190</v>
      </c>
      <c r="F9" s="22">
        <f t="shared" si="0"/>
        <v>4673758</v>
      </c>
      <c r="G9" s="22">
        <f t="shared" si="0"/>
        <v>4594190</v>
      </c>
      <c r="H9" s="22">
        <f t="shared" si="0"/>
        <v>4594190</v>
      </c>
      <c r="I9" s="22">
        <f t="shared" si="0"/>
        <v>4687190</v>
      </c>
      <c r="J9" s="22">
        <f t="shared" si="0"/>
        <v>4626990</v>
      </c>
      <c r="K9" s="22">
        <f t="shared" si="0"/>
        <v>4626990</v>
      </c>
      <c r="L9" s="22">
        <f t="shared" si="0"/>
        <v>4594190</v>
      </c>
      <c r="M9" s="22">
        <f t="shared" si="0"/>
        <v>6255500</v>
      </c>
      <c r="N9" s="22">
        <f t="shared" si="0"/>
        <v>6255500</v>
      </c>
      <c r="O9" s="22">
        <f t="shared" si="0"/>
        <v>3779397</v>
      </c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s="24" customFormat="1" ht="13.5" x14ac:dyDescent="0.2">
      <c r="A10" s="13">
        <v>113001</v>
      </c>
      <c r="B10" s="15" t="s">
        <v>82</v>
      </c>
      <c r="C10" s="25">
        <f t="shared" ref="C10:C21" si="1">SUM(D10:O10)</f>
        <v>34187471</v>
      </c>
      <c r="D10" s="26">
        <f>+'JGSE.7.1 Recurso Fiscal'!D10+'JGSE.7.1 Recurso Federal'!D10</f>
        <v>2848956</v>
      </c>
      <c r="E10" s="26">
        <f>+'JGSE.7.1 Recurso Fiscal'!E10+'JGSE.7.1 Recurso Federal'!E10</f>
        <v>2848956</v>
      </c>
      <c r="F10" s="26">
        <f>+'JGSE.7.1 Recurso Fiscal'!F10+'JGSE.7.1 Recurso Federal'!F10</f>
        <v>2848956</v>
      </c>
      <c r="G10" s="26">
        <f>+'JGSE.7.1 Recurso Fiscal'!G10+'JGSE.7.1 Recurso Federal'!G10</f>
        <v>2848956</v>
      </c>
      <c r="H10" s="26">
        <f>+'JGSE.7.1 Recurso Fiscal'!H10+'JGSE.7.1 Recurso Federal'!H10</f>
        <v>2848956</v>
      </c>
      <c r="I10" s="26">
        <f>+'JGSE.7.1 Recurso Fiscal'!I10+'JGSE.7.1 Recurso Federal'!I10</f>
        <v>2848956</v>
      </c>
      <c r="J10" s="26">
        <f>+'JGSE.7.1 Recurso Fiscal'!J10+'JGSE.7.1 Recurso Federal'!J10</f>
        <v>2848956</v>
      </c>
      <c r="K10" s="26">
        <f>+'JGSE.7.1 Recurso Fiscal'!K10+'JGSE.7.1 Recurso Federal'!K10</f>
        <v>2848956</v>
      </c>
      <c r="L10" s="26">
        <f>+'JGSE.7.1 Recurso Fiscal'!L10+'JGSE.7.1 Recurso Federal'!L10</f>
        <v>2848956</v>
      </c>
      <c r="M10" s="26">
        <f>+'JGSE.7.1 Recurso Fiscal'!M10+'JGSE.7.1 Recurso Federal'!M10</f>
        <v>4074564</v>
      </c>
      <c r="N10" s="26">
        <f>+'JGSE.7.1 Recurso Fiscal'!N10+'JGSE.7.1 Recurso Federal'!N10</f>
        <v>4074564</v>
      </c>
      <c r="O10" s="26">
        <f>+'JGSE.7.1 Recurso Fiscal'!O10+'JGSE.7.1 Recurso Federal'!O10</f>
        <v>397739</v>
      </c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</row>
    <row r="11" spans="1:27" s="24" customFormat="1" ht="13.5" x14ac:dyDescent="0.2">
      <c r="A11" s="13">
        <v>121001</v>
      </c>
      <c r="B11" s="15" t="s">
        <v>83</v>
      </c>
      <c r="C11" s="25">
        <f t="shared" si="1"/>
        <v>2700600</v>
      </c>
      <c r="D11" s="26">
        <f>+'JGSE.7.1 Recurso Fiscal'!D11</f>
        <v>192900</v>
      </c>
      <c r="E11" s="26">
        <f>+'JGSE.7.1 Recurso Fiscal'!E11</f>
        <v>192900</v>
      </c>
      <c r="F11" s="26">
        <f>+'JGSE.7.1 Recurso Fiscal'!F11</f>
        <v>192900</v>
      </c>
      <c r="G11" s="26">
        <f>+'JGSE.7.1 Recurso Fiscal'!G11</f>
        <v>192900</v>
      </c>
      <c r="H11" s="26">
        <f>+'JGSE.7.1 Recurso Fiscal'!H11</f>
        <v>192900</v>
      </c>
      <c r="I11" s="26">
        <f>+'JGSE.7.1 Recurso Fiscal'!I11</f>
        <v>192900</v>
      </c>
      <c r="J11" s="26">
        <f>+'JGSE.7.1 Recurso Fiscal'!J11</f>
        <v>192900</v>
      </c>
      <c r="K11" s="26">
        <f>+'JGSE.7.1 Recurso Fiscal'!K11</f>
        <v>192900</v>
      </c>
      <c r="L11" s="26">
        <f>+'JGSE.7.1 Recurso Fiscal'!L11</f>
        <v>192900</v>
      </c>
      <c r="M11" s="26">
        <f>+'JGSE.7.1 Recurso Fiscal'!M11</f>
        <v>192900</v>
      </c>
      <c r="N11" s="26">
        <f>+'JGSE.7.1 Recurso Fiscal'!N11</f>
        <v>192900</v>
      </c>
      <c r="O11" s="26">
        <f>+'JGSE.7.1 Recurso Fiscal'!O11</f>
        <v>578700</v>
      </c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</row>
    <row r="12" spans="1:27" s="24" customFormat="1" ht="13.5" x14ac:dyDescent="0.2">
      <c r="A12" s="13">
        <v>132001</v>
      </c>
      <c r="B12" s="15" t="s">
        <v>84</v>
      </c>
      <c r="C12" s="25">
        <f t="shared" si="1"/>
        <v>649383</v>
      </c>
      <c r="D12" s="26">
        <f>+'JGSE.7.1 Recurso Fiscal'!D12+'JGSE.7.1 Recurso Federal'!D11</f>
        <v>40854</v>
      </c>
      <c r="E12" s="26">
        <f>+'JGSE.7.1 Recurso Fiscal'!E12+'JGSE.7.1 Recurso Federal'!E11</f>
        <v>40854</v>
      </c>
      <c r="F12" s="26">
        <f>+'JGSE.7.1 Recurso Fiscal'!F12+'JGSE.7.1 Recurso Federal'!F11</f>
        <v>120422</v>
      </c>
      <c r="G12" s="26">
        <f>+'JGSE.7.1 Recurso Fiscal'!G12+'JGSE.7.1 Recurso Federal'!G11</f>
        <v>40854</v>
      </c>
      <c r="H12" s="26">
        <f>+'JGSE.7.1 Recurso Fiscal'!H12+'JGSE.7.1 Recurso Federal'!H11</f>
        <v>40854</v>
      </c>
      <c r="I12" s="26">
        <f>+'JGSE.7.1 Recurso Fiscal'!I12+'JGSE.7.1 Recurso Federal'!I11</f>
        <v>40854</v>
      </c>
      <c r="J12" s="26">
        <f>+'JGSE.7.1 Recurso Fiscal'!J12+'JGSE.7.1 Recurso Federal'!J11</f>
        <v>40854</v>
      </c>
      <c r="K12" s="26">
        <f>+'JGSE.7.1 Recurso Fiscal'!K12+'JGSE.7.1 Recurso Federal'!K11</f>
        <v>40854</v>
      </c>
      <c r="L12" s="26">
        <f>+'JGSE.7.1 Recurso Fiscal'!L12+'JGSE.7.1 Recurso Federal'!L11</f>
        <v>40854</v>
      </c>
      <c r="M12" s="26">
        <f>+'JGSE.7.1 Recurso Fiscal'!M12+'JGSE.7.1 Recurso Federal'!M11</f>
        <v>61281</v>
      </c>
      <c r="N12" s="26">
        <f>+'JGSE.7.1 Recurso Fiscal'!N12+'JGSE.7.1 Recurso Federal'!N11</f>
        <v>61281</v>
      </c>
      <c r="O12" s="26">
        <f>+'JGSE.7.1 Recurso Fiscal'!O12+'JGSE.7.1 Recurso Federal'!O11</f>
        <v>79567</v>
      </c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</row>
    <row r="13" spans="1:27" s="24" customFormat="1" ht="13.5" x14ac:dyDescent="0.2">
      <c r="A13" s="13">
        <v>132002</v>
      </c>
      <c r="B13" s="15" t="s">
        <v>85</v>
      </c>
      <c r="C13" s="25">
        <f t="shared" si="1"/>
        <v>5310745</v>
      </c>
      <c r="D13" s="26">
        <f>+'JGSE.7.1 Recurso Fiscal'!D13+'JGSE.7.1 Recurso Federal'!D12</f>
        <v>272357</v>
      </c>
      <c r="E13" s="26">
        <f>+'JGSE.7.1 Recurso Fiscal'!E13+'JGSE.7.1 Recurso Federal'!E12</f>
        <v>272357</v>
      </c>
      <c r="F13" s="26">
        <f>+'JGSE.7.1 Recurso Fiscal'!F13+'JGSE.7.1 Recurso Federal'!F12</f>
        <v>272357</v>
      </c>
      <c r="G13" s="26">
        <f>+'JGSE.7.1 Recurso Fiscal'!G13+'JGSE.7.1 Recurso Federal'!G12</f>
        <v>272357</v>
      </c>
      <c r="H13" s="26">
        <f>+'JGSE.7.1 Recurso Fiscal'!H13+'JGSE.7.1 Recurso Federal'!H12</f>
        <v>272357</v>
      </c>
      <c r="I13" s="26">
        <f>+'JGSE.7.1 Recurso Fiscal'!I13+'JGSE.7.1 Recurso Federal'!I12</f>
        <v>272357</v>
      </c>
      <c r="J13" s="26">
        <f>+'JGSE.7.1 Recurso Fiscal'!J13+'JGSE.7.1 Recurso Federal'!J12</f>
        <v>272357</v>
      </c>
      <c r="K13" s="26">
        <f>+'JGSE.7.1 Recurso Fiscal'!K13+'JGSE.7.1 Recurso Federal'!K12</f>
        <v>272357</v>
      </c>
      <c r="L13" s="26">
        <f>+'JGSE.7.1 Recurso Fiscal'!L13+'JGSE.7.1 Recurso Federal'!L12</f>
        <v>272357</v>
      </c>
      <c r="M13" s="26">
        <f>+'JGSE.7.1 Recurso Fiscal'!M13+'JGSE.7.1 Recurso Federal'!M12</f>
        <v>408536</v>
      </c>
      <c r="N13" s="26">
        <f>+'JGSE.7.1 Recurso Fiscal'!N13+'JGSE.7.1 Recurso Federal'!N12</f>
        <v>408536</v>
      </c>
      <c r="O13" s="26">
        <f>+'JGSE.7.1 Recurso Fiscal'!O13+'JGSE.7.1 Recurso Federal'!O12</f>
        <v>2042460</v>
      </c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</row>
    <row r="14" spans="1:27" s="24" customFormat="1" ht="13.5" x14ac:dyDescent="0.2">
      <c r="A14" s="13">
        <v>134001</v>
      </c>
      <c r="B14" s="15" t="s">
        <v>86</v>
      </c>
      <c r="C14" s="25">
        <f t="shared" si="1"/>
        <v>6539016</v>
      </c>
      <c r="D14" s="26">
        <f>+'JGSE.7.1 Recurso Fiscal'!D14</f>
        <v>544918</v>
      </c>
      <c r="E14" s="26">
        <f>+'JGSE.7.1 Recurso Fiscal'!E14</f>
        <v>544918</v>
      </c>
      <c r="F14" s="26">
        <f>+'JGSE.7.1 Recurso Fiscal'!F14</f>
        <v>544918</v>
      </c>
      <c r="G14" s="26">
        <f>+'JGSE.7.1 Recurso Fiscal'!G14</f>
        <v>544918</v>
      </c>
      <c r="H14" s="26">
        <f>+'JGSE.7.1 Recurso Fiscal'!H14</f>
        <v>544918</v>
      </c>
      <c r="I14" s="26">
        <f>+'JGSE.7.1 Recurso Fiscal'!I14</f>
        <v>544918</v>
      </c>
      <c r="J14" s="26">
        <f>+'JGSE.7.1 Recurso Fiscal'!J14</f>
        <v>544918</v>
      </c>
      <c r="K14" s="26">
        <f>+'JGSE.7.1 Recurso Fiscal'!K14</f>
        <v>544918</v>
      </c>
      <c r="L14" s="26">
        <f>+'JGSE.7.1 Recurso Fiscal'!L14</f>
        <v>544918</v>
      </c>
      <c r="M14" s="26">
        <f>+'JGSE.7.1 Recurso Fiscal'!M14</f>
        <v>544918</v>
      </c>
      <c r="N14" s="26">
        <f>+'JGSE.7.1 Recurso Fiscal'!N14</f>
        <v>544918</v>
      </c>
      <c r="O14" s="26">
        <f>+'JGSE.7.1 Recurso Fiscal'!O14</f>
        <v>544918</v>
      </c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</row>
    <row r="15" spans="1:27" s="24" customFormat="1" ht="13.5" x14ac:dyDescent="0.2">
      <c r="A15" s="13">
        <v>141001</v>
      </c>
      <c r="B15" s="15" t="s">
        <v>87</v>
      </c>
      <c r="C15" s="25">
        <f t="shared" si="1"/>
        <v>3501889</v>
      </c>
      <c r="D15" s="26">
        <f>+'JGSE.7.1 Recurso Fiscal'!D15+'JGSE.7.1 Recurso Federal'!D13</f>
        <v>284074</v>
      </c>
      <c r="E15" s="26">
        <f>+'JGSE.7.1 Recurso Fiscal'!E15+'JGSE.7.1 Recurso Federal'!E13</f>
        <v>284074</v>
      </c>
      <c r="F15" s="26">
        <f>+'JGSE.7.1 Recurso Fiscal'!F15+'JGSE.7.1 Recurso Federal'!F13</f>
        <v>284074</v>
      </c>
      <c r="G15" s="26">
        <f>+'JGSE.7.1 Recurso Fiscal'!G15+'JGSE.7.1 Recurso Federal'!G13</f>
        <v>284074</v>
      </c>
      <c r="H15" s="26">
        <f>+'JGSE.7.1 Recurso Fiscal'!H15+'JGSE.7.1 Recurso Federal'!H13</f>
        <v>284074</v>
      </c>
      <c r="I15" s="26">
        <f>+'JGSE.7.1 Recurso Fiscal'!I15+'JGSE.7.1 Recurso Federal'!I13</f>
        <v>377074</v>
      </c>
      <c r="J15" s="26">
        <f>+'JGSE.7.1 Recurso Fiscal'!J15+'JGSE.7.1 Recurso Federal'!J13</f>
        <v>284074</v>
      </c>
      <c r="K15" s="26">
        <f>+'JGSE.7.1 Recurso Fiscal'!K15+'JGSE.7.1 Recurso Federal'!K13</f>
        <v>284074</v>
      </c>
      <c r="L15" s="26">
        <f>+'JGSE.7.1 Recurso Fiscal'!L15+'JGSE.7.1 Recurso Federal'!L13</f>
        <v>284074</v>
      </c>
      <c r="M15" s="26">
        <f>+'JGSE.7.1 Recurso Fiscal'!M15+'JGSE.7.1 Recurso Federal'!M13</f>
        <v>406268</v>
      </c>
      <c r="N15" s="26">
        <f>+'JGSE.7.1 Recurso Fiscal'!N15+'JGSE.7.1 Recurso Federal'!N13</f>
        <v>406268</v>
      </c>
      <c r="O15" s="26">
        <f>+'JGSE.7.1 Recurso Fiscal'!O15+'JGSE.7.1 Recurso Federal'!O13</f>
        <v>39687</v>
      </c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</row>
    <row r="16" spans="1:27" s="24" customFormat="1" ht="27" x14ac:dyDescent="0.2">
      <c r="A16" s="13">
        <v>141004</v>
      </c>
      <c r="B16" s="15" t="s">
        <v>88</v>
      </c>
      <c r="C16" s="25">
        <f t="shared" si="1"/>
        <v>1085916</v>
      </c>
      <c r="D16" s="26">
        <f>+'JGSE.7.1 Recurso Fiscal'!D16+'JGSE.7.1 Recurso Federal'!D14</f>
        <v>90493</v>
      </c>
      <c r="E16" s="26">
        <f>+'JGSE.7.1 Recurso Fiscal'!E16+'JGSE.7.1 Recurso Federal'!E14</f>
        <v>90493</v>
      </c>
      <c r="F16" s="26">
        <f>+'JGSE.7.1 Recurso Fiscal'!F16+'JGSE.7.1 Recurso Federal'!F14</f>
        <v>90493</v>
      </c>
      <c r="G16" s="26">
        <f>+'JGSE.7.1 Recurso Fiscal'!G16+'JGSE.7.1 Recurso Federal'!G14</f>
        <v>90493</v>
      </c>
      <c r="H16" s="26">
        <f>+'JGSE.7.1 Recurso Fiscal'!H16+'JGSE.7.1 Recurso Federal'!H14</f>
        <v>90493</v>
      </c>
      <c r="I16" s="26">
        <f>+'JGSE.7.1 Recurso Fiscal'!I16+'JGSE.7.1 Recurso Federal'!I14</f>
        <v>90493</v>
      </c>
      <c r="J16" s="26">
        <f>+'JGSE.7.1 Recurso Fiscal'!J16+'JGSE.7.1 Recurso Federal'!J14</f>
        <v>90493</v>
      </c>
      <c r="K16" s="26">
        <f>+'JGSE.7.1 Recurso Fiscal'!K16+'JGSE.7.1 Recurso Federal'!K14</f>
        <v>90493</v>
      </c>
      <c r="L16" s="26">
        <f>+'JGSE.7.1 Recurso Fiscal'!L16+'JGSE.7.1 Recurso Federal'!L14</f>
        <v>90493</v>
      </c>
      <c r="M16" s="26">
        <f>+'JGSE.7.1 Recurso Fiscal'!M16+'JGSE.7.1 Recurso Federal'!M14</f>
        <v>129406</v>
      </c>
      <c r="N16" s="26">
        <f>+'JGSE.7.1 Recurso Fiscal'!N16+'JGSE.7.1 Recurso Federal'!N14</f>
        <v>129406</v>
      </c>
      <c r="O16" s="26">
        <f>+'JGSE.7.1 Recurso Fiscal'!O16+'JGSE.7.1 Recurso Federal'!O14</f>
        <v>12667</v>
      </c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</row>
    <row r="17" spans="1:27" s="24" customFormat="1" ht="13.5" x14ac:dyDescent="0.2">
      <c r="A17" s="13">
        <v>142001</v>
      </c>
      <c r="B17" s="15" t="s">
        <v>89</v>
      </c>
      <c r="C17" s="25">
        <f t="shared" si="1"/>
        <v>1709831</v>
      </c>
      <c r="D17" s="26">
        <f>+'JGSE.7.1 Recurso Fiscal'!D17+'JGSE.7.1 Recurso Federal'!D15</f>
        <v>142486</v>
      </c>
      <c r="E17" s="26">
        <f>+'JGSE.7.1 Recurso Fiscal'!E17+'JGSE.7.1 Recurso Federal'!E15</f>
        <v>142486</v>
      </c>
      <c r="F17" s="26">
        <f>+'JGSE.7.1 Recurso Fiscal'!F17+'JGSE.7.1 Recurso Federal'!F15</f>
        <v>142486</v>
      </c>
      <c r="G17" s="26">
        <f>+'JGSE.7.1 Recurso Fiscal'!G17+'JGSE.7.1 Recurso Federal'!G15</f>
        <v>142486</v>
      </c>
      <c r="H17" s="26">
        <f>+'JGSE.7.1 Recurso Fiscal'!H17+'JGSE.7.1 Recurso Federal'!H15</f>
        <v>142486</v>
      </c>
      <c r="I17" s="26">
        <f>+'JGSE.7.1 Recurso Fiscal'!I17+'JGSE.7.1 Recurso Federal'!I15</f>
        <v>142486</v>
      </c>
      <c r="J17" s="26">
        <f>+'JGSE.7.1 Recurso Fiscal'!J17+'JGSE.7.1 Recurso Federal'!J15</f>
        <v>142486</v>
      </c>
      <c r="K17" s="26">
        <f>+'JGSE.7.1 Recurso Fiscal'!K17+'JGSE.7.1 Recurso Federal'!K15</f>
        <v>142486</v>
      </c>
      <c r="L17" s="26">
        <f>+'JGSE.7.1 Recurso Fiscal'!L17+'JGSE.7.1 Recurso Federal'!L15</f>
        <v>142486</v>
      </c>
      <c r="M17" s="26">
        <f>+'JGSE.7.1 Recurso Fiscal'!M17+'JGSE.7.1 Recurso Federal'!M15</f>
        <v>203766</v>
      </c>
      <c r="N17" s="26">
        <f>+'JGSE.7.1 Recurso Fiscal'!N17+'JGSE.7.1 Recurso Federal'!N15</f>
        <v>203766</v>
      </c>
      <c r="O17" s="26">
        <f>+'JGSE.7.1 Recurso Fiscal'!O17+'JGSE.7.1 Recurso Federal'!O15</f>
        <v>19925</v>
      </c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</row>
    <row r="18" spans="1:27" s="24" customFormat="1" ht="13.5" x14ac:dyDescent="0.2">
      <c r="A18" s="13">
        <v>143001</v>
      </c>
      <c r="B18" s="15" t="s">
        <v>90</v>
      </c>
      <c r="C18" s="25">
        <f t="shared" si="1"/>
        <v>683987</v>
      </c>
      <c r="D18" s="26">
        <f>+'JGSE.7.1 Recurso Fiscal'!D18+'JGSE.7.1 Recurso Federal'!D16</f>
        <v>56999</v>
      </c>
      <c r="E18" s="26">
        <f>+'JGSE.7.1 Recurso Fiscal'!E18+'JGSE.7.1 Recurso Federal'!E16</f>
        <v>56999</v>
      </c>
      <c r="F18" s="26">
        <f>+'JGSE.7.1 Recurso Fiscal'!F18+'JGSE.7.1 Recurso Federal'!F16</f>
        <v>56999</v>
      </c>
      <c r="G18" s="26">
        <f>+'JGSE.7.1 Recurso Fiscal'!G18+'JGSE.7.1 Recurso Federal'!G16</f>
        <v>56999</v>
      </c>
      <c r="H18" s="26">
        <f>+'JGSE.7.1 Recurso Fiscal'!H18+'JGSE.7.1 Recurso Federal'!H16</f>
        <v>56999</v>
      </c>
      <c r="I18" s="26">
        <f>+'JGSE.7.1 Recurso Fiscal'!I18+'JGSE.7.1 Recurso Federal'!I16</f>
        <v>56999</v>
      </c>
      <c r="J18" s="26">
        <f>+'JGSE.7.1 Recurso Fiscal'!J18+'JGSE.7.1 Recurso Federal'!J16</f>
        <v>56999</v>
      </c>
      <c r="K18" s="26">
        <f>+'JGSE.7.1 Recurso Fiscal'!K18+'JGSE.7.1 Recurso Federal'!K16</f>
        <v>56999</v>
      </c>
      <c r="L18" s="26">
        <f>+'JGSE.7.1 Recurso Fiscal'!L18+'JGSE.7.1 Recurso Federal'!L16</f>
        <v>56999</v>
      </c>
      <c r="M18" s="26">
        <f>+'JGSE.7.1 Recurso Fiscal'!M18+'JGSE.7.1 Recurso Federal'!M16</f>
        <v>81511</v>
      </c>
      <c r="N18" s="26">
        <f>+'JGSE.7.1 Recurso Fiscal'!N18+'JGSE.7.1 Recurso Federal'!N16</f>
        <v>81511</v>
      </c>
      <c r="O18" s="26">
        <f>+'JGSE.7.1 Recurso Fiscal'!O18+'JGSE.7.1 Recurso Federal'!O16</f>
        <v>7974</v>
      </c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</row>
    <row r="19" spans="1:27" s="24" customFormat="1" ht="40.5" x14ac:dyDescent="0.2">
      <c r="A19" s="13">
        <v>154001</v>
      </c>
      <c r="B19" s="15" t="s">
        <v>91</v>
      </c>
      <c r="C19" s="25">
        <f t="shared" si="1"/>
        <v>1225440</v>
      </c>
      <c r="D19" s="26">
        <f>+'JGSE.7.1 Recurso Fiscal'!D19+'JGSE.7.1 Recurso Federal'!D17</f>
        <v>102120</v>
      </c>
      <c r="E19" s="26">
        <f>+'JGSE.7.1 Recurso Fiscal'!E19+'JGSE.7.1 Recurso Federal'!E17</f>
        <v>102120</v>
      </c>
      <c r="F19" s="26">
        <f>+'JGSE.7.1 Recurso Fiscal'!F19+'JGSE.7.1 Recurso Federal'!F17</f>
        <v>102120</v>
      </c>
      <c r="G19" s="26">
        <f>+'JGSE.7.1 Recurso Fiscal'!G19+'JGSE.7.1 Recurso Federal'!G17</f>
        <v>102120</v>
      </c>
      <c r="H19" s="26">
        <f>+'JGSE.7.1 Recurso Fiscal'!H19+'JGSE.7.1 Recurso Federal'!H17</f>
        <v>102120</v>
      </c>
      <c r="I19" s="26">
        <f>+'JGSE.7.1 Recurso Fiscal'!I19+'JGSE.7.1 Recurso Federal'!I17</f>
        <v>102120</v>
      </c>
      <c r="J19" s="26">
        <f>+'JGSE.7.1 Recurso Fiscal'!J19+'JGSE.7.1 Recurso Federal'!J17</f>
        <v>102120</v>
      </c>
      <c r="K19" s="26">
        <f>+'JGSE.7.1 Recurso Fiscal'!K19+'JGSE.7.1 Recurso Federal'!K17</f>
        <v>102120</v>
      </c>
      <c r="L19" s="26">
        <f>+'JGSE.7.1 Recurso Fiscal'!L19+'JGSE.7.1 Recurso Federal'!L17</f>
        <v>102120</v>
      </c>
      <c r="M19" s="26">
        <f>+'JGSE.7.1 Recurso Fiscal'!M19+'JGSE.7.1 Recurso Federal'!M17</f>
        <v>128580</v>
      </c>
      <c r="N19" s="26">
        <f>+'JGSE.7.1 Recurso Fiscal'!N19+'JGSE.7.1 Recurso Federal'!N17</f>
        <v>128580</v>
      </c>
      <c r="O19" s="26">
        <f>+'JGSE.7.1 Recurso Fiscal'!O19+'JGSE.7.1 Recurso Federal'!O17</f>
        <v>49200</v>
      </c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</row>
    <row r="20" spans="1:27" s="24" customFormat="1" ht="13.5" x14ac:dyDescent="0.2">
      <c r="A20" s="13">
        <v>154004</v>
      </c>
      <c r="B20" s="15" t="s">
        <v>92</v>
      </c>
      <c r="C20" s="25">
        <f t="shared" si="1"/>
        <v>144320</v>
      </c>
      <c r="D20" s="26">
        <f>+'JGSE.7.1 Recurso Fiscal'!D20</f>
        <v>6560</v>
      </c>
      <c r="E20" s="26">
        <f>+'JGSE.7.1 Recurso Fiscal'!E20</f>
        <v>6560</v>
      </c>
      <c r="F20" s="26">
        <f>+'JGSE.7.1 Recurso Fiscal'!F20</f>
        <v>6560</v>
      </c>
      <c r="G20" s="26">
        <f>+'JGSE.7.1 Recurso Fiscal'!G20</f>
        <v>6560</v>
      </c>
      <c r="H20" s="26">
        <f>+'JGSE.7.1 Recurso Fiscal'!H20</f>
        <v>6560</v>
      </c>
      <c r="I20" s="26">
        <f>+'JGSE.7.1 Recurso Fiscal'!I20</f>
        <v>6560</v>
      </c>
      <c r="J20" s="26">
        <f>+'JGSE.7.1 Recurso Fiscal'!J20</f>
        <v>39360</v>
      </c>
      <c r="K20" s="26">
        <f>+'JGSE.7.1 Recurso Fiscal'!K20</f>
        <v>39360</v>
      </c>
      <c r="L20" s="26">
        <f>+'JGSE.7.1 Recurso Fiscal'!L20</f>
        <v>6560</v>
      </c>
      <c r="M20" s="26">
        <f>+'JGSE.7.1 Recurso Fiscal'!M20</f>
        <v>6560</v>
      </c>
      <c r="N20" s="26">
        <f>+'JGSE.7.1 Recurso Fiscal'!N20</f>
        <v>6560</v>
      </c>
      <c r="O20" s="26">
        <f>+'JGSE.7.1 Recurso Fiscal'!O20</f>
        <v>6560</v>
      </c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</row>
    <row r="21" spans="1:27" s="24" customFormat="1" ht="13.5" x14ac:dyDescent="0.2">
      <c r="A21" s="13">
        <v>159002</v>
      </c>
      <c r="B21" s="15" t="s">
        <v>93</v>
      </c>
      <c r="C21" s="25">
        <f t="shared" si="1"/>
        <v>137677</v>
      </c>
      <c r="D21" s="26">
        <f>+'JGSE.7.1 Recurso Fiscal'!D21+'JGSE.7.1 Recurso Federal'!D18</f>
        <v>11473</v>
      </c>
      <c r="E21" s="26">
        <f>+'JGSE.7.1 Recurso Fiscal'!E21+'JGSE.7.1 Recurso Federal'!E18</f>
        <v>11473</v>
      </c>
      <c r="F21" s="26">
        <f>+'JGSE.7.1 Recurso Fiscal'!F21+'JGSE.7.1 Recurso Federal'!F18</f>
        <v>11473</v>
      </c>
      <c r="G21" s="26">
        <f>+'JGSE.7.1 Recurso Fiscal'!G21+'JGSE.7.1 Recurso Federal'!G18</f>
        <v>11473</v>
      </c>
      <c r="H21" s="26">
        <f>+'JGSE.7.1 Recurso Fiscal'!H21+'JGSE.7.1 Recurso Federal'!H18</f>
        <v>11473</v>
      </c>
      <c r="I21" s="26">
        <f>+'JGSE.7.1 Recurso Fiscal'!I21+'JGSE.7.1 Recurso Federal'!I18</f>
        <v>11473</v>
      </c>
      <c r="J21" s="26">
        <f>+'JGSE.7.1 Recurso Fiscal'!J21+'JGSE.7.1 Recurso Federal'!J18</f>
        <v>11473</v>
      </c>
      <c r="K21" s="26">
        <f>+'JGSE.7.1 Recurso Fiscal'!K21+'JGSE.7.1 Recurso Federal'!K18</f>
        <v>11473</v>
      </c>
      <c r="L21" s="26">
        <f>+'JGSE.7.1 Recurso Fiscal'!L21+'JGSE.7.1 Recurso Federal'!L18</f>
        <v>11473</v>
      </c>
      <c r="M21" s="26">
        <f>+'JGSE.7.1 Recurso Fiscal'!M21+'JGSE.7.1 Recurso Federal'!M18</f>
        <v>17210</v>
      </c>
      <c r="N21" s="26">
        <f>+'JGSE.7.1 Recurso Fiscal'!N21+'JGSE.7.1 Recurso Federal'!N18</f>
        <v>17210</v>
      </c>
      <c r="O21" s="26">
        <f>+'JGSE.7.1 Recurso Fiscal'!O21+'JGSE.7.1 Recurso Federal'!O18</f>
        <v>0</v>
      </c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</row>
    <row r="22" spans="1:27" s="24" customFormat="1" ht="13.5" x14ac:dyDescent="0.2">
      <c r="A22" s="13"/>
      <c r="B22" s="26"/>
      <c r="C22" s="25"/>
      <c r="D22" s="26"/>
      <c r="E22" s="26"/>
      <c r="F22" s="26"/>
      <c r="G22" s="26"/>
      <c r="H22" s="26"/>
      <c r="I22" s="26"/>
      <c r="J22" s="26"/>
      <c r="K22" s="26"/>
      <c r="L22" s="27"/>
      <c r="M22" s="27"/>
      <c r="N22" s="27"/>
      <c r="O22" s="27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</row>
    <row r="23" spans="1:27" s="24" customFormat="1" ht="13.5" x14ac:dyDescent="0.2">
      <c r="A23" s="19">
        <v>2000</v>
      </c>
      <c r="B23" s="20" t="s">
        <v>1</v>
      </c>
      <c r="C23" s="21">
        <f>SUM(D23:O23)</f>
        <v>1491689</v>
      </c>
      <c r="D23" s="22">
        <f t="shared" ref="D23:O23" si="2">SUM(D24:D39)</f>
        <v>76650</v>
      </c>
      <c r="E23" s="22">
        <f t="shared" si="2"/>
        <v>112089</v>
      </c>
      <c r="F23" s="22">
        <f t="shared" si="2"/>
        <v>94357</v>
      </c>
      <c r="G23" s="22">
        <f t="shared" si="2"/>
        <v>84562</v>
      </c>
      <c r="H23" s="22">
        <f t="shared" si="2"/>
        <v>364819</v>
      </c>
      <c r="I23" s="22">
        <f t="shared" si="2"/>
        <v>299930</v>
      </c>
      <c r="J23" s="22">
        <f t="shared" si="2"/>
        <v>76334</v>
      </c>
      <c r="K23" s="22">
        <f t="shared" si="2"/>
        <v>84057</v>
      </c>
      <c r="L23" s="22">
        <f t="shared" si="2"/>
        <v>78762</v>
      </c>
      <c r="M23" s="22">
        <f t="shared" si="2"/>
        <v>75557</v>
      </c>
      <c r="N23" s="22">
        <f t="shared" si="2"/>
        <v>83672</v>
      </c>
      <c r="O23" s="22">
        <f t="shared" si="2"/>
        <v>60900</v>
      </c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</row>
    <row r="24" spans="1:27" s="24" customFormat="1" ht="13.5" x14ac:dyDescent="0.2">
      <c r="A24" s="37" t="s">
        <v>94</v>
      </c>
      <c r="B24" s="38" t="s">
        <v>23</v>
      </c>
      <c r="C24" s="25">
        <f t="shared" ref="C24:C39" si="3">SUM(D24:O24)</f>
        <v>174976</v>
      </c>
      <c r="D24" s="39">
        <f>+'JGSE.7.1 Ingresos Propios '!D10+'JGSE.7.1 Recurso Fiscal'!D24+'JGSE.7.1 Recurso Federal'!D21</f>
        <v>0</v>
      </c>
      <c r="E24" s="39">
        <f>+'JGSE.7.1 Ingresos Propios '!E10+'JGSE.7.1 Recurso Fiscal'!E24+'JGSE.7.1 Recurso Federal'!E21</f>
        <v>0</v>
      </c>
      <c r="F24" s="39">
        <f>+'JGSE.7.1 Ingresos Propios '!F10+'JGSE.7.1 Recurso Fiscal'!F24+'JGSE.7.1 Recurso Federal'!F21</f>
        <v>0</v>
      </c>
      <c r="G24" s="39">
        <f>+'JGSE.7.1 Ingresos Propios '!G10+'JGSE.7.1 Recurso Fiscal'!G24+'JGSE.7.1 Recurso Federal'!G21</f>
        <v>0</v>
      </c>
      <c r="H24" s="39">
        <f>+'JGSE.7.1 Ingresos Propios '!H10+'JGSE.7.1 Recurso Fiscal'!H24+'JGSE.7.1 Recurso Federal'!H21</f>
        <v>174976</v>
      </c>
      <c r="I24" s="39">
        <f>+'JGSE.7.1 Ingresos Propios '!I10+'JGSE.7.1 Recurso Fiscal'!I24+'JGSE.7.1 Recurso Federal'!I21</f>
        <v>0</v>
      </c>
      <c r="J24" s="39">
        <f>+'JGSE.7.1 Ingresos Propios '!J10+'JGSE.7.1 Recurso Fiscal'!J24+'JGSE.7.1 Recurso Federal'!J21</f>
        <v>0</v>
      </c>
      <c r="K24" s="39">
        <f>+'JGSE.7.1 Ingresos Propios '!K10+'JGSE.7.1 Recurso Fiscal'!K24+'JGSE.7.1 Recurso Federal'!K21</f>
        <v>0</v>
      </c>
      <c r="L24" s="39">
        <f>+'JGSE.7.1 Ingresos Propios '!L10+'JGSE.7.1 Recurso Fiscal'!L24+'JGSE.7.1 Recurso Federal'!L21</f>
        <v>0</v>
      </c>
      <c r="M24" s="39">
        <f>+'JGSE.7.1 Ingresos Propios '!M10+'JGSE.7.1 Recurso Fiscal'!M24+'JGSE.7.1 Recurso Federal'!M21</f>
        <v>0</v>
      </c>
      <c r="N24" s="39">
        <f>+'JGSE.7.1 Ingresos Propios '!N10+'JGSE.7.1 Recurso Fiscal'!N24+'JGSE.7.1 Recurso Federal'!N21</f>
        <v>0</v>
      </c>
      <c r="O24" s="39">
        <f>+'JGSE.7.1 Ingresos Propios '!O10+'JGSE.7.1 Recurso Fiscal'!O24+'JGSE.7.1 Recurso Federal'!O21</f>
        <v>0</v>
      </c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</row>
    <row r="25" spans="1:27" s="24" customFormat="1" ht="13.5" x14ac:dyDescent="0.2">
      <c r="A25" s="37" t="s">
        <v>110</v>
      </c>
      <c r="B25" s="38" t="s">
        <v>24</v>
      </c>
      <c r="C25" s="25">
        <f t="shared" si="3"/>
        <v>89809</v>
      </c>
      <c r="D25" s="39">
        <f>+'JGSE.7.1 Ingresos Propios '!D11</f>
        <v>0</v>
      </c>
      <c r="E25" s="39">
        <f>+'JGSE.7.1 Ingresos Propios '!E11</f>
        <v>14439</v>
      </c>
      <c r="F25" s="39">
        <f>+'JGSE.7.1 Ingresos Propios '!F11</f>
        <v>7747</v>
      </c>
      <c r="G25" s="39">
        <f>+'JGSE.7.1 Ingresos Propios '!G11</f>
        <v>7412</v>
      </c>
      <c r="H25" s="39">
        <f>+'JGSE.7.1 Ingresos Propios '!H11</f>
        <v>7727</v>
      </c>
      <c r="I25" s="39">
        <f>+'JGSE.7.1 Ingresos Propios '!I11</f>
        <v>7747</v>
      </c>
      <c r="J25" s="39">
        <f>+'JGSE.7.1 Ingresos Propios '!J11</f>
        <v>7412</v>
      </c>
      <c r="K25" s="39">
        <f>+'JGSE.7.1 Ingresos Propios '!K11</f>
        <v>7727</v>
      </c>
      <c r="L25" s="39">
        <f>+'JGSE.7.1 Ingresos Propios '!L11</f>
        <v>7432</v>
      </c>
      <c r="M25" s="39">
        <f>+'JGSE.7.1 Ingresos Propios '!M11</f>
        <v>7727</v>
      </c>
      <c r="N25" s="39">
        <f>+'JGSE.7.1 Ingresos Propios '!N11</f>
        <v>14439</v>
      </c>
      <c r="O25" s="39">
        <f>+'JGSE.7.1 Ingresos Propios '!O11</f>
        <v>0</v>
      </c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</row>
    <row r="26" spans="1:27" s="24" customFormat="1" ht="40.5" x14ac:dyDescent="0.2">
      <c r="A26" s="37" t="s">
        <v>25</v>
      </c>
      <c r="B26" s="38" t="s">
        <v>26</v>
      </c>
      <c r="C26" s="25">
        <f t="shared" si="3"/>
        <v>135508</v>
      </c>
      <c r="D26" s="39">
        <f>+'JGSE.7.1 Ingresos Propios '!D12</f>
        <v>0</v>
      </c>
      <c r="E26" s="39">
        <f>+'JGSE.7.1 Ingresos Propios '!E12</f>
        <v>0</v>
      </c>
      <c r="F26" s="39">
        <f>+'JGSE.7.1 Ingresos Propios '!F12</f>
        <v>0</v>
      </c>
      <c r="G26" s="39">
        <f>+'JGSE.7.1 Ingresos Propios '!G12</f>
        <v>0</v>
      </c>
      <c r="H26" s="39">
        <f>+'JGSE.7.1 Ingresos Propios '!H12</f>
        <v>0</v>
      </c>
      <c r="I26" s="39">
        <f>+'JGSE.7.1 Ingresos Propios '!I12</f>
        <v>135508</v>
      </c>
      <c r="J26" s="39">
        <f>+'JGSE.7.1 Ingresos Propios '!J12</f>
        <v>0</v>
      </c>
      <c r="K26" s="39">
        <f>+'JGSE.7.1 Ingresos Propios '!K12</f>
        <v>0</v>
      </c>
      <c r="L26" s="39">
        <f>+'JGSE.7.1 Ingresos Propios '!L12</f>
        <v>0</v>
      </c>
      <c r="M26" s="39">
        <f>+'JGSE.7.1 Ingresos Propios '!M12</f>
        <v>0</v>
      </c>
      <c r="N26" s="39">
        <f>+'JGSE.7.1 Ingresos Propios '!N12</f>
        <v>0</v>
      </c>
      <c r="O26" s="39">
        <f>+'JGSE.7.1 Ingresos Propios '!O12</f>
        <v>0</v>
      </c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</row>
    <row r="27" spans="1:27" s="24" customFormat="1" ht="13.5" x14ac:dyDescent="0.2">
      <c r="A27" s="37" t="s">
        <v>27</v>
      </c>
      <c r="B27" s="38" t="s">
        <v>28</v>
      </c>
      <c r="C27" s="25">
        <f t="shared" si="3"/>
        <v>1500</v>
      </c>
      <c r="D27" s="39">
        <f>+'JGSE.7.1 Ingresos Propios '!D13</f>
        <v>0</v>
      </c>
      <c r="E27" s="39">
        <f>+'JGSE.7.1 Ingresos Propios '!E13</f>
        <v>1500</v>
      </c>
      <c r="F27" s="39">
        <f>+'JGSE.7.1 Ingresos Propios '!F13</f>
        <v>0</v>
      </c>
      <c r="G27" s="39">
        <f>+'JGSE.7.1 Ingresos Propios '!G13</f>
        <v>0</v>
      </c>
      <c r="H27" s="39">
        <f>+'JGSE.7.1 Ingresos Propios '!H13</f>
        <v>0</v>
      </c>
      <c r="I27" s="39">
        <f>+'JGSE.7.1 Ingresos Propios '!I13</f>
        <v>0</v>
      </c>
      <c r="J27" s="39">
        <f>+'JGSE.7.1 Ingresos Propios '!J13</f>
        <v>0</v>
      </c>
      <c r="K27" s="39">
        <f>+'JGSE.7.1 Ingresos Propios '!K13</f>
        <v>0</v>
      </c>
      <c r="L27" s="39">
        <f>+'JGSE.7.1 Ingresos Propios '!L13</f>
        <v>0</v>
      </c>
      <c r="M27" s="39">
        <f>+'JGSE.7.1 Ingresos Propios '!M13</f>
        <v>0</v>
      </c>
      <c r="N27" s="39">
        <f>+'JGSE.7.1 Ingresos Propios '!N13</f>
        <v>0</v>
      </c>
      <c r="O27" s="39">
        <f>+'JGSE.7.1 Ingresos Propios '!O13</f>
        <v>0</v>
      </c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</row>
    <row r="28" spans="1:27" s="24" customFormat="1" ht="13.5" x14ac:dyDescent="0.2">
      <c r="A28" s="37" t="s">
        <v>29</v>
      </c>
      <c r="B28" s="38" t="s">
        <v>30</v>
      </c>
      <c r="C28" s="25">
        <f t="shared" si="3"/>
        <v>75926</v>
      </c>
      <c r="D28" s="39">
        <f>+'JGSE.7.1 Ingresos Propios '!D14</f>
        <v>0</v>
      </c>
      <c r="E28" s="39">
        <f>+'JGSE.7.1 Ingresos Propios '!E14</f>
        <v>0</v>
      </c>
      <c r="F28" s="39">
        <f>+'JGSE.7.1 Ingresos Propios '!F14</f>
        <v>1960</v>
      </c>
      <c r="G28" s="39">
        <f>+'JGSE.7.1 Ingresos Propios '!G14</f>
        <v>0</v>
      </c>
      <c r="H28" s="39">
        <f>+'JGSE.7.1 Ingresos Propios '!H14</f>
        <v>73966</v>
      </c>
      <c r="I28" s="39">
        <f>+'JGSE.7.1 Ingresos Propios '!I14</f>
        <v>0</v>
      </c>
      <c r="J28" s="39">
        <f>+'JGSE.7.1 Ingresos Propios '!J14</f>
        <v>0</v>
      </c>
      <c r="K28" s="39">
        <f>+'JGSE.7.1 Ingresos Propios '!K14</f>
        <v>0</v>
      </c>
      <c r="L28" s="39">
        <f>+'JGSE.7.1 Ingresos Propios '!L14</f>
        <v>0</v>
      </c>
      <c r="M28" s="39">
        <f>+'JGSE.7.1 Ingresos Propios '!M14</f>
        <v>0</v>
      </c>
      <c r="N28" s="39">
        <f>+'JGSE.7.1 Ingresos Propios '!N14</f>
        <v>0</v>
      </c>
      <c r="O28" s="39">
        <f>+'JGSE.7.1 Ingresos Propios '!O14</f>
        <v>0</v>
      </c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</row>
    <row r="29" spans="1:27" s="24" customFormat="1" ht="27" x14ac:dyDescent="0.2">
      <c r="A29" s="37">
        <v>223001</v>
      </c>
      <c r="B29" s="38" t="s">
        <v>31</v>
      </c>
      <c r="C29" s="25">
        <f t="shared" si="3"/>
        <v>3000</v>
      </c>
      <c r="D29" s="39">
        <f>+'JGSE.7.1 Ingresos Propios '!D15</f>
        <v>0</v>
      </c>
      <c r="E29" s="39">
        <f>+'JGSE.7.1 Ingresos Propios '!E15</f>
        <v>3000</v>
      </c>
      <c r="F29" s="39">
        <f>+'JGSE.7.1 Ingresos Propios '!F15</f>
        <v>0</v>
      </c>
      <c r="G29" s="39">
        <f>+'JGSE.7.1 Ingresos Propios '!G15</f>
        <v>0</v>
      </c>
      <c r="H29" s="39">
        <f>+'JGSE.7.1 Ingresos Propios '!H15</f>
        <v>0</v>
      </c>
      <c r="I29" s="39">
        <f>+'JGSE.7.1 Ingresos Propios '!I15</f>
        <v>0</v>
      </c>
      <c r="J29" s="39">
        <f>+'JGSE.7.1 Ingresos Propios '!J15</f>
        <v>0</v>
      </c>
      <c r="K29" s="39">
        <f>+'JGSE.7.1 Ingresos Propios '!K15</f>
        <v>0</v>
      </c>
      <c r="L29" s="39">
        <f>+'JGSE.7.1 Ingresos Propios '!L15</f>
        <v>0</v>
      </c>
      <c r="M29" s="39">
        <f>+'JGSE.7.1 Ingresos Propios '!M15</f>
        <v>0</v>
      </c>
      <c r="N29" s="39">
        <f>+'JGSE.7.1 Ingresos Propios '!N15</f>
        <v>0</v>
      </c>
      <c r="O29" s="39">
        <f>+'JGSE.7.1 Ingresos Propios '!O15</f>
        <v>0</v>
      </c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</row>
    <row r="30" spans="1:27" s="24" customFormat="1" ht="27" x14ac:dyDescent="0.2">
      <c r="A30" s="37">
        <v>239001</v>
      </c>
      <c r="B30" s="38" t="s">
        <v>32</v>
      </c>
      <c r="C30" s="25">
        <f t="shared" si="3"/>
        <v>33000</v>
      </c>
      <c r="D30" s="39">
        <f>+'JGSE.7.1 Ingresos Propios '!D16</f>
        <v>0</v>
      </c>
      <c r="E30" s="39">
        <f>+'JGSE.7.1 Ingresos Propios '!E16</f>
        <v>11000</v>
      </c>
      <c r="F30" s="39">
        <f>+'JGSE.7.1 Ingresos Propios '!F16</f>
        <v>0</v>
      </c>
      <c r="G30" s="39">
        <f>+'JGSE.7.1 Ingresos Propios '!G16</f>
        <v>0</v>
      </c>
      <c r="H30" s="39">
        <f>+'JGSE.7.1 Ingresos Propios '!H16</f>
        <v>22000</v>
      </c>
      <c r="I30" s="39">
        <f>+'JGSE.7.1 Ingresos Propios '!I16</f>
        <v>0</v>
      </c>
      <c r="J30" s="39">
        <f>+'JGSE.7.1 Ingresos Propios '!J16</f>
        <v>0</v>
      </c>
      <c r="K30" s="39">
        <f>+'JGSE.7.1 Ingresos Propios '!K16</f>
        <v>0</v>
      </c>
      <c r="L30" s="39">
        <f>+'JGSE.7.1 Ingresos Propios '!L16</f>
        <v>0</v>
      </c>
      <c r="M30" s="39">
        <f>+'JGSE.7.1 Ingresos Propios '!M16</f>
        <v>0</v>
      </c>
      <c r="N30" s="39">
        <f>+'JGSE.7.1 Ingresos Propios '!N16</f>
        <v>0</v>
      </c>
      <c r="O30" s="39">
        <f>+'JGSE.7.1 Ingresos Propios '!O16</f>
        <v>0</v>
      </c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</row>
    <row r="31" spans="1:27" s="24" customFormat="1" ht="13.5" x14ac:dyDescent="0.2">
      <c r="A31" s="37" t="s">
        <v>33</v>
      </c>
      <c r="B31" s="38" t="s">
        <v>34</v>
      </c>
      <c r="C31" s="25">
        <f t="shared" si="3"/>
        <v>10000</v>
      </c>
      <c r="D31" s="39">
        <f>+'JGSE.7.1 Ingresos Propios '!D17</f>
        <v>0</v>
      </c>
      <c r="E31" s="39">
        <f>+'JGSE.7.1 Ingresos Propios '!E17</f>
        <v>0</v>
      </c>
      <c r="F31" s="39">
        <f>+'JGSE.7.1 Ingresos Propios '!F17</f>
        <v>5000</v>
      </c>
      <c r="G31" s="39">
        <f>+'JGSE.7.1 Ingresos Propios '!G17</f>
        <v>0</v>
      </c>
      <c r="H31" s="39">
        <f>+'JGSE.7.1 Ingresos Propios '!H17</f>
        <v>0</v>
      </c>
      <c r="I31" s="39">
        <f>+'JGSE.7.1 Ingresos Propios '!I17</f>
        <v>0</v>
      </c>
      <c r="J31" s="39">
        <f>+'JGSE.7.1 Ingresos Propios '!J17</f>
        <v>0</v>
      </c>
      <c r="K31" s="39">
        <f>+'JGSE.7.1 Ingresos Propios '!K17</f>
        <v>5000</v>
      </c>
      <c r="L31" s="39">
        <f>+'JGSE.7.1 Ingresos Propios '!L17</f>
        <v>0</v>
      </c>
      <c r="M31" s="39">
        <f>+'JGSE.7.1 Ingresos Propios '!M17</f>
        <v>0</v>
      </c>
      <c r="N31" s="39">
        <f>+'JGSE.7.1 Ingresos Propios '!N17</f>
        <v>0</v>
      </c>
      <c r="O31" s="39">
        <f>+'JGSE.7.1 Ingresos Propios '!O17</f>
        <v>0</v>
      </c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</row>
    <row r="32" spans="1:27" s="24" customFormat="1" ht="13.5" x14ac:dyDescent="0.2">
      <c r="A32" s="37" t="s">
        <v>35</v>
      </c>
      <c r="B32" s="38" t="s">
        <v>36</v>
      </c>
      <c r="C32" s="25">
        <f t="shared" si="3"/>
        <v>1500</v>
      </c>
      <c r="D32" s="39">
        <f>+'JGSE.7.1 Ingresos Propios '!D18</f>
        <v>0</v>
      </c>
      <c r="E32" s="39">
        <f>+'JGSE.7.1 Ingresos Propios '!E18</f>
        <v>1500</v>
      </c>
      <c r="F32" s="39">
        <f>+'JGSE.7.1 Ingresos Propios '!F18</f>
        <v>0</v>
      </c>
      <c r="G32" s="39">
        <f>+'JGSE.7.1 Ingresos Propios '!G18</f>
        <v>0</v>
      </c>
      <c r="H32" s="39">
        <f>+'JGSE.7.1 Ingresos Propios '!H18</f>
        <v>0</v>
      </c>
      <c r="I32" s="39">
        <f>+'JGSE.7.1 Ingresos Propios '!I18</f>
        <v>0</v>
      </c>
      <c r="J32" s="39">
        <f>+'JGSE.7.1 Ingresos Propios '!J18</f>
        <v>0</v>
      </c>
      <c r="K32" s="39">
        <f>+'JGSE.7.1 Ingresos Propios '!K18</f>
        <v>0</v>
      </c>
      <c r="L32" s="39">
        <f>+'JGSE.7.1 Ingresos Propios '!L18</f>
        <v>0</v>
      </c>
      <c r="M32" s="39">
        <f>+'JGSE.7.1 Ingresos Propios '!M18</f>
        <v>0</v>
      </c>
      <c r="N32" s="39">
        <f>+'JGSE.7.1 Ingresos Propios '!N18</f>
        <v>0</v>
      </c>
      <c r="O32" s="39">
        <f>+'JGSE.7.1 Ingresos Propios '!O18</f>
        <v>0</v>
      </c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</row>
    <row r="33" spans="1:27" s="24" customFormat="1" ht="27" x14ac:dyDescent="0.2">
      <c r="A33" s="37" t="s">
        <v>37</v>
      </c>
      <c r="B33" s="38" t="s">
        <v>38</v>
      </c>
      <c r="C33" s="25">
        <f t="shared" si="3"/>
        <v>10000</v>
      </c>
      <c r="D33" s="39">
        <f>+'JGSE.7.1 Ingresos Propios '!D19</f>
        <v>0</v>
      </c>
      <c r="E33" s="39">
        <f>+'JGSE.7.1 Ingresos Propios '!E19</f>
        <v>2500</v>
      </c>
      <c r="F33" s="39">
        <f>+'JGSE.7.1 Ingresos Propios '!F19</f>
        <v>0</v>
      </c>
      <c r="G33" s="39">
        <f>+'JGSE.7.1 Ingresos Propios '!G19</f>
        <v>0</v>
      </c>
      <c r="H33" s="39">
        <f>+'JGSE.7.1 Ingresos Propios '!H19</f>
        <v>2500</v>
      </c>
      <c r="I33" s="39">
        <f>+'JGSE.7.1 Ingresos Propios '!I19</f>
        <v>0</v>
      </c>
      <c r="J33" s="39">
        <f>+'JGSE.7.1 Ingresos Propios '!J19</f>
        <v>0</v>
      </c>
      <c r="K33" s="39">
        <f>+'JGSE.7.1 Ingresos Propios '!K19</f>
        <v>2500</v>
      </c>
      <c r="L33" s="39">
        <f>+'JGSE.7.1 Ingresos Propios '!L19</f>
        <v>0</v>
      </c>
      <c r="M33" s="39">
        <f>+'JGSE.7.1 Ingresos Propios '!M19</f>
        <v>0</v>
      </c>
      <c r="N33" s="39">
        <f>+'JGSE.7.1 Ingresos Propios '!N19</f>
        <v>2500</v>
      </c>
      <c r="O33" s="39">
        <f>+'JGSE.7.1 Ingresos Propios '!O19</f>
        <v>0</v>
      </c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</row>
    <row r="34" spans="1:27" s="24" customFormat="1" ht="13.5" x14ac:dyDescent="0.2">
      <c r="A34" s="37" t="s">
        <v>39</v>
      </c>
      <c r="B34" s="38" t="s">
        <v>40</v>
      </c>
      <c r="C34" s="25">
        <f t="shared" si="3"/>
        <v>4000</v>
      </c>
      <c r="D34" s="39">
        <f>+'JGSE.7.1 Ingresos Propios '!D20</f>
        <v>0</v>
      </c>
      <c r="E34" s="39">
        <f>+'JGSE.7.1 Ingresos Propios '!E20</f>
        <v>1000</v>
      </c>
      <c r="F34" s="39">
        <f>+'JGSE.7.1 Ingresos Propios '!F20</f>
        <v>0</v>
      </c>
      <c r="G34" s="39">
        <f>+'JGSE.7.1 Ingresos Propios '!G20</f>
        <v>0</v>
      </c>
      <c r="H34" s="39">
        <f>+'JGSE.7.1 Ingresos Propios '!H20</f>
        <v>1000</v>
      </c>
      <c r="I34" s="39">
        <f>+'JGSE.7.1 Ingresos Propios '!I20</f>
        <v>0</v>
      </c>
      <c r="J34" s="39">
        <f>+'JGSE.7.1 Ingresos Propios '!J20</f>
        <v>0</v>
      </c>
      <c r="K34" s="39">
        <f>+'JGSE.7.1 Ingresos Propios '!K20</f>
        <v>1000</v>
      </c>
      <c r="L34" s="39">
        <f>+'JGSE.7.1 Ingresos Propios '!L20</f>
        <v>0</v>
      </c>
      <c r="M34" s="39">
        <f>+'JGSE.7.1 Ingresos Propios '!M20</f>
        <v>0</v>
      </c>
      <c r="N34" s="39">
        <f>+'JGSE.7.1 Ingresos Propios '!N20</f>
        <v>1000</v>
      </c>
      <c r="O34" s="39">
        <f>+'JGSE.7.1 Ingresos Propios '!O20</f>
        <v>0</v>
      </c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</row>
    <row r="35" spans="1:27" s="24" customFormat="1" ht="13.5" x14ac:dyDescent="0.2">
      <c r="A35" s="37" t="s">
        <v>41</v>
      </c>
      <c r="B35" s="38" t="s">
        <v>42</v>
      </c>
      <c r="C35" s="25">
        <f t="shared" si="3"/>
        <v>858945</v>
      </c>
      <c r="D35" s="39">
        <f>+'JGSE.7.1 Ingresos Propios '!D21+'JGSE.7.1 Recurso Fiscal'!D25</f>
        <v>76650</v>
      </c>
      <c r="E35" s="39">
        <f>+'JGSE.7.1 Ingresos Propios '!E21+'JGSE.7.1 Recurso Fiscal'!E25</f>
        <v>76650</v>
      </c>
      <c r="F35" s="39">
        <f>+'JGSE.7.1 Ingresos Propios '!F21+'JGSE.7.1 Recurso Fiscal'!F25</f>
        <v>76650</v>
      </c>
      <c r="G35" s="39">
        <f>+'JGSE.7.1 Ingresos Propios '!G21+'JGSE.7.1 Recurso Fiscal'!G25</f>
        <v>76650</v>
      </c>
      <c r="H35" s="39">
        <f>+'JGSE.7.1 Ingresos Propios '!H21+'JGSE.7.1 Recurso Fiscal'!H25</f>
        <v>76650</v>
      </c>
      <c r="I35" s="39">
        <f>+'JGSE.7.1 Ingresos Propios '!I21+'JGSE.7.1 Recurso Fiscal'!I25</f>
        <v>76650</v>
      </c>
      <c r="J35" s="39">
        <f>+'JGSE.7.1 Ingresos Propios '!J21+'JGSE.7.1 Recurso Fiscal'!J25</f>
        <v>68922</v>
      </c>
      <c r="K35" s="39">
        <f>+'JGSE.7.1 Ingresos Propios '!K21+'JGSE.7.1 Recurso Fiscal'!K25</f>
        <v>67830</v>
      </c>
      <c r="L35" s="39">
        <f>+'JGSE.7.1 Ingresos Propios '!L21+'JGSE.7.1 Recurso Fiscal'!L25</f>
        <v>67830</v>
      </c>
      <c r="M35" s="39">
        <f>+'JGSE.7.1 Ingresos Propios '!M21+'JGSE.7.1 Recurso Fiscal'!M25</f>
        <v>67830</v>
      </c>
      <c r="N35" s="39">
        <f>+'JGSE.7.1 Ingresos Propios '!N21+'JGSE.7.1 Recurso Fiscal'!N25</f>
        <v>65733</v>
      </c>
      <c r="O35" s="39">
        <f>+'JGSE.7.1 Ingresos Propios '!O21+'JGSE.7.1 Recurso Fiscal'!O25</f>
        <v>60900</v>
      </c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</row>
    <row r="36" spans="1:27" s="24" customFormat="1" ht="13.5" x14ac:dyDescent="0.2">
      <c r="A36" s="37" t="s">
        <v>43</v>
      </c>
      <c r="B36" s="38" t="s">
        <v>44</v>
      </c>
      <c r="C36" s="25">
        <f t="shared" si="3"/>
        <v>6000</v>
      </c>
      <c r="D36" s="39">
        <f>+'JGSE.7.1 Ingresos Propios '!D22</f>
        <v>0</v>
      </c>
      <c r="E36" s="39">
        <f>+'JGSE.7.1 Ingresos Propios '!E22</f>
        <v>0</v>
      </c>
      <c r="F36" s="39">
        <f>+'JGSE.7.1 Ingresos Propios '!F22</f>
        <v>0</v>
      </c>
      <c r="G36" s="39">
        <f>+'JGSE.7.1 Ingresos Propios '!G22</f>
        <v>0</v>
      </c>
      <c r="H36" s="39">
        <f>+'JGSE.7.1 Ingresos Propios '!H22</f>
        <v>6000</v>
      </c>
      <c r="I36" s="39">
        <f>+'JGSE.7.1 Ingresos Propios '!I22</f>
        <v>0</v>
      </c>
      <c r="J36" s="39">
        <f>+'JGSE.7.1 Ingresos Propios '!J22</f>
        <v>0</v>
      </c>
      <c r="K36" s="39">
        <f>+'JGSE.7.1 Ingresos Propios '!K22</f>
        <v>0</v>
      </c>
      <c r="L36" s="39">
        <f>+'JGSE.7.1 Ingresos Propios '!L22</f>
        <v>0</v>
      </c>
      <c r="M36" s="39">
        <f>+'JGSE.7.1 Ingresos Propios '!M22</f>
        <v>0</v>
      </c>
      <c r="N36" s="39">
        <f>+'JGSE.7.1 Ingresos Propios '!N22</f>
        <v>0</v>
      </c>
      <c r="O36" s="39">
        <f>+'JGSE.7.1 Ingresos Propios '!O22</f>
        <v>0</v>
      </c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</row>
    <row r="37" spans="1:27" s="24" customFormat="1" ht="27" x14ac:dyDescent="0.2">
      <c r="A37" s="37" t="s">
        <v>45</v>
      </c>
      <c r="B37" s="38" t="s">
        <v>46</v>
      </c>
      <c r="C37" s="25">
        <f t="shared" si="3"/>
        <v>79525</v>
      </c>
      <c r="D37" s="39">
        <f>+'JGSE.7.1 Ingresos Propios '!D23</f>
        <v>0</v>
      </c>
      <c r="E37" s="39">
        <f>+'JGSE.7.1 Ingresos Propios '!E23</f>
        <v>0</v>
      </c>
      <c r="F37" s="39">
        <f>+'JGSE.7.1 Ingresos Propios '!F23</f>
        <v>0</v>
      </c>
      <c r="G37" s="39">
        <f>+'JGSE.7.1 Ingresos Propios '!G23</f>
        <v>0</v>
      </c>
      <c r="H37" s="39">
        <f>+'JGSE.7.1 Ingresos Propios '!H23</f>
        <v>0</v>
      </c>
      <c r="I37" s="39">
        <f>+'JGSE.7.1 Ingresos Propios '!I23</f>
        <v>79525</v>
      </c>
      <c r="J37" s="39">
        <f>+'JGSE.7.1 Ingresos Propios '!J23</f>
        <v>0</v>
      </c>
      <c r="K37" s="39">
        <f>+'JGSE.7.1 Ingresos Propios '!K23</f>
        <v>0</v>
      </c>
      <c r="L37" s="39">
        <f>+'JGSE.7.1 Ingresos Propios '!L23</f>
        <v>0</v>
      </c>
      <c r="M37" s="39">
        <f>+'JGSE.7.1 Ingresos Propios '!M23</f>
        <v>0</v>
      </c>
      <c r="N37" s="39">
        <f>+'JGSE.7.1 Ingresos Propios '!N23</f>
        <v>0</v>
      </c>
      <c r="O37" s="39">
        <f>+'JGSE.7.1 Ingresos Propios '!O23</f>
        <v>0</v>
      </c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</row>
    <row r="38" spans="1:27" s="24" customFormat="1" ht="13.5" x14ac:dyDescent="0.2">
      <c r="A38" s="37" t="s">
        <v>47</v>
      </c>
      <c r="B38" s="38" t="s">
        <v>48</v>
      </c>
      <c r="C38" s="25">
        <f t="shared" si="3"/>
        <v>6000</v>
      </c>
      <c r="D38" s="39">
        <f>+'JGSE.7.1 Ingresos Propios '!D24</f>
        <v>0</v>
      </c>
      <c r="E38" s="39">
        <f>+'JGSE.7.1 Ingresos Propios '!E24</f>
        <v>0</v>
      </c>
      <c r="F38" s="39">
        <f>+'JGSE.7.1 Ingresos Propios '!F24</f>
        <v>3000</v>
      </c>
      <c r="G38" s="39">
        <f>+'JGSE.7.1 Ingresos Propios '!G24</f>
        <v>0</v>
      </c>
      <c r="H38" s="39">
        <f>+'JGSE.7.1 Ingresos Propios '!H24</f>
        <v>0</v>
      </c>
      <c r="I38" s="39">
        <f>+'JGSE.7.1 Ingresos Propios '!I24</f>
        <v>0</v>
      </c>
      <c r="J38" s="39">
        <f>+'JGSE.7.1 Ingresos Propios '!J24</f>
        <v>0</v>
      </c>
      <c r="K38" s="39">
        <f>+'JGSE.7.1 Ingresos Propios '!K24</f>
        <v>0</v>
      </c>
      <c r="L38" s="39">
        <f>+'JGSE.7.1 Ingresos Propios '!L24</f>
        <v>3000</v>
      </c>
      <c r="M38" s="39">
        <f>+'JGSE.7.1 Ingresos Propios '!M24</f>
        <v>0</v>
      </c>
      <c r="N38" s="39">
        <f>+'JGSE.7.1 Ingresos Propios '!N24</f>
        <v>0</v>
      </c>
      <c r="O38" s="39">
        <f>+'JGSE.7.1 Ingresos Propios '!O24</f>
        <v>0</v>
      </c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</row>
    <row r="39" spans="1:27" s="24" customFormat="1" ht="13.5" x14ac:dyDescent="0.2">
      <c r="A39" s="37" t="s">
        <v>49</v>
      </c>
      <c r="B39" s="38" t="s">
        <v>50</v>
      </c>
      <c r="C39" s="25">
        <f t="shared" si="3"/>
        <v>2000</v>
      </c>
      <c r="D39" s="39">
        <f>+'JGSE.7.1 Ingresos Propios '!D25</f>
        <v>0</v>
      </c>
      <c r="E39" s="39">
        <f>+'JGSE.7.1 Ingresos Propios '!E25</f>
        <v>500</v>
      </c>
      <c r="F39" s="39">
        <f>+'JGSE.7.1 Ingresos Propios '!F25</f>
        <v>0</v>
      </c>
      <c r="G39" s="39">
        <f>+'JGSE.7.1 Ingresos Propios '!G25</f>
        <v>500</v>
      </c>
      <c r="H39" s="39">
        <f>+'JGSE.7.1 Ingresos Propios '!H25</f>
        <v>0</v>
      </c>
      <c r="I39" s="39">
        <f>+'JGSE.7.1 Ingresos Propios '!I25</f>
        <v>500</v>
      </c>
      <c r="J39" s="39">
        <f>+'JGSE.7.1 Ingresos Propios '!J25</f>
        <v>0</v>
      </c>
      <c r="K39" s="39">
        <f>+'JGSE.7.1 Ingresos Propios '!K25</f>
        <v>0</v>
      </c>
      <c r="L39" s="39">
        <f>+'JGSE.7.1 Ingresos Propios '!L25</f>
        <v>500</v>
      </c>
      <c r="M39" s="39">
        <f>+'JGSE.7.1 Ingresos Propios '!M25</f>
        <v>0</v>
      </c>
      <c r="N39" s="39">
        <f>+'JGSE.7.1 Ingresos Propios '!N25</f>
        <v>0</v>
      </c>
      <c r="O39" s="39">
        <f>+'JGSE.7.1 Ingresos Propios '!O25</f>
        <v>0</v>
      </c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</row>
    <row r="40" spans="1:27" s="24" customFormat="1" ht="13.5" x14ac:dyDescent="0.2">
      <c r="A40" s="37"/>
      <c r="B40" s="25"/>
      <c r="C40" s="25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</row>
    <row r="41" spans="1:27" s="24" customFormat="1" ht="13.5" x14ac:dyDescent="0.2">
      <c r="A41" s="19">
        <v>3000</v>
      </c>
      <c r="B41" s="20" t="s">
        <v>2</v>
      </c>
      <c r="C41" s="21">
        <f>SUM(D41:O41)</f>
        <v>6964506</v>
      </c>
      <c r="D41" s="22">
        <f t="shared" ref="D41:O41" si="4">SUM(D42:D67)</f>
        <v>447439</v>
      </c>
      <c r="E41" s="22">
        <f t="shared" si="4"/>
        <v>724964</v>
      </c>
      <c r="F41" s="22">
        <f t="shared" si="4"/>
        <v>563876</v>
      </c>
      <c r="G41" s="22">
        <f t="shared" si="4"/>
        <v>490674</v>
      </c>
      <c r="H41" s="22">
        <f t="shared" si="4"/>
        <v>500444</v>
      </c>
      <c r="I41" s="22">
        <f t="shared" si="4"/>
        <v>554899</v>
      </c>
      <c r="J41" s="22">
        <f t="shared" si="4"/>
        <v>464355</v>
      </c>
      <c r="K41" s="22">
        <f t="shared" si="4"/>
        <v>507505</v>
      </c>
      <c r="L41" s="22">
        <f t="shared" si="4"/>
        <v>457664</v>
      </c>
      <c r="M41" s="22">
        <f t="shared" si="4"/>
        <v>489265</v>
      </c>
      <c r="N41" s="22">
        <f t="shared" si="4"/>
        <v>572725</v>
      </c>
      <c r="O41" s="22">
        <f t="shared" si="4"/>
        <v>1190696</v>
      </c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</row>
    <row r="42" spans="1:27" s="24" customFormat="1" ht="13.5" x14ac:dyDescent="0.2">
      <c r="A42" s="14">
        <v>311001</v>
      </c>
      <c r="B42" s="15" t="s">
        <v>95</v>
      </c>
      <c r="C42" s="25">
        <f>SUM(D42:O42)</f>
        <v>18000</v>
      </c>
      <c r="D42" s="26">
        <f>+'JGSE.7.1 Recurso Fiscal'!D27</f>
        <v>3000</v>
      </c>
      <c r="E42" s="26">
        <f>+'JGSE.7.1 Recurso Fiscal'!E27</f>
        <v>0</v>
      </c>
      <c r="F42" s="26">
        <f>+'JGSE.7.1 Recurso Fiscal'!F27</f>
        <v>3000</v>
      </c>
      <c r="G42" s="26">
        <f>+'JGSE.7.1 Recurso Fiscal'!G27</f>
        <v>0</v>
      </c>
      <c r="H42" s="26">
        <f>+'JGSE.7.1 Recurso Fiscal'!H27</f>
        <v>3000</v>
      </c>
      <c r="I42" s="26">
        <f>+'JGSE.7.1 Recurso Fiscal'!I27</f>
        <v>0</v>
      </c>
      <c r="J42" s="26">
        <f>+'JGSE.7.1 Recurso Fiscal'!J27</f>
        <v>3000</v>
      </c>
      <c r="K42" s="26">
        <f>+'JGSE.7.1 Recurso Fiscal'!K27</f>
        <v>0</v>
      </c>
      <c r="L42" s="26">
        <f>+'JGSE.7.1 Recurso Fiscal'!L27</f>
        <v>3000</v>
      </c>
      <c r="M42" s="26">
        <f>+'JGSE.7.1 Recurso Fiscal'!M27</f>
        <v>0</v>
      </c>
      <c r="N42" s="26">
        <f>+'JGSE.7.1 Recurso Fiscal'!N27</f>
        <v>3000</v>
      </c>
      <c r="O42" s="26">
        <f>+'JGSE.7.1 Recurso Fiscal'!O27</f>
        <v>0</v>
      </c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</row>
    <row r="43" spans="1:27" s="24" customFormat="1" ht="13.5" x14ac:dyDescent="0.2">
      <c r="A43" s="35" t="s">
        <v>96</v>
      </c>
      <c r="B43" s="36" t="s">
        <v>97</v>
      </c>
      <c r="C43" s="25">
        <f t="shared" ref="C43:C72" si="5">SUM(D43:O43)</f>
        <v>25200</v>
      </c>
      <c r="D43" s="26">
        <f>+'JGSE.7.1 Recurso Fiscal'!D28</f>
        <v>4200</v>
      </c>
      <c r="E43" s="26">
        <f>+'JGSE.7.1 Recurso Fiscal'!E28</f>
        <v>0</v>
      </c>
      <c r="F43" s="26">
        <f>+'JGSE.7.1 Recurso Fiscal'!F28</f>
        <v>4200</v>
      </c>
      <c r="G43" s="26">
        <f>+'JGSE.7.1 Recurso Fiscal'!G28</f>
        <v>0</v>
      </c>
      <c r="H43" s="26">
        <f>+'JGSE.7.1 Recurso Fiscal'!H28</f>
        <v>4200</v>
      </c>
      <c r="I43" s="26">
        <f>+'JGSE.7.1 Recurso Fiscal'!I28</f>
        <v>0</v>
      </c>
      <c r="J43" s="26">
        <f>+'JGSE.7.1 Recurso Fiscal'!J28</f>
        <v>4200</v>
      </c>
      <c r="K43" s="26">
        <f>+'JGSE.7.1 Recurso Fiscal'!K28</f>
        <v>0</v>
      </c>
      <c r="L43" s="26">
        <f>+'JGSE.7.1 Recurso Fiscal'!L28</f>
        <v>4200</v>
      </c>
      <c r="M43" s="26">
        <f>+'JGSE.7.1 Recurso Fiscal'!M28</f>
        <v>0</v>
      </c>
      <c r="N43" s="26">
        <f>+'JGSE.7.1 Recurso Fiscal'!N28</f>
        <v>4200</v>
      </c>
      <c r="O43" s="26">
        <f>+'JGSE.7.1 Recurso Fiscal'!O28</f>
        <v>0</v>
      </c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</row>
    <row r="44" spans="1:27" s="24" customFormat="1" ht="13.5" x14ac:dyDescent="0.2">
      <c r="A44" s="35" t="s">
        <v>98</v>
      </c>
      <c r="B44" s="36" t="s">
        <v>99</v>
      </c>
      <c r="C44" s="25">
        <f t="shared" si="5"/>
        <v>48000</v>
      </c>
      <c r="D44" s="26">
        <f>+'JGSE.7.1 Recurso Fiscal'!D29</f>
        <v>4000</v>
      </c>
      <c r="E44" s="26">
        <f>+'JGSE.7.1 Recurso Fiscal'!E29</f>
        <v>4000</v>
      </c>
      <c r="F44" s="26">
        <f>+'JGSE.7.1 Recurso Fiscal'!F29</f>
        <v>4000</v>
      </c>
      <c r="G44" s="26">
        <f>+'JGSE.7.1 Recurso Fiscal'!G29</f>
        <v>4000</v>
      </c>
      <c r="H44" s="26">
        <f>+'JGSE.7.1 Recurso Fiscal'!H29</f>
        <v>4000</v>
      </c>
      <c r="I44" s="26">
        <f>+'JGSE.7.1 Recurso Fiscal'!I29</f>
        <v>4000</v>
      </c>
      <c r="J44" s="26">
        <f>+'JGSE.7.1 Recurso Fiscal'!J29</f>
        <v>4000</v>
      </c>
      <c r="K44" s="26">
        <f>+'JGSE.7.1 Recurso Fiscal'!K29</f>
        <v>4000</v>
      </c>
      <c r="L44" s="26">
        <f>+'JGSE.7.1 Recurso Fiscal'!L29</f>
        <v>4000</v>
      </c>
      <c r="M44" s="26">
        <f>+'JGSE.7.1 Recurso Fiscal'!M29</f>
        <v>4000</v>
      </c>
      <c r="N44" s="26">
        <f>+'JGSE.7.1 Recurso Fiscal'!N29</f>
        <v>4000</v>
      </c>
      <c r="O44" s="26">
        <f>+'JGSE.7.1 Recurso Fiscal'!O29</f>
        <v>4000</v>
      </c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</row>
    <row r="45" spans="1:27" s="24" customFormat="1" ht="27" x14ac:dyDescent="0.2">
      <c r="A45" s="35" t="s">
        <v>51</v>
      </c>
      <c r="B45" s="36" t="s">
        <v>52</v>
      </c>
      <c r="C45" s="25">
        <f t="shared" si="5"/>
        <v>319800</v>
      </c>
      <c r="D45" s="26">
        <f>+'JGSE.7.1 Recurso Fiscal'!D30+'JGSE.7.1 Ingresos Propios '!D27</f>
        <v>61575</v>
      </c>
      <c r="E45" s="26">
        <f>+'JGSE.7.1 Recurso Fiscal'!E30+'JGSE.7.1 Ingresos Propios '!E27</f>
        <v>54575</v>
      </c>
      <c r="F45" s="26">
        <f>+'JGSE.7.1 Recurso Fiscal'!F30+'JGSE.7.1 Ingresos Propios '!F27</f>
        <v>18265</v>
      </c>
      <c r="G45" s="26">
        <f>+'JGSE.7.1 Recurso Fiscal'!G30+'JGSE.7.1 Ingresos Propios '!G27</f>
        <v>18265</v>
      </c>
      <c r="H45" s="26">
        <f>+'JGSE.7.1 Recurso Fiscal'!H30+'JGSE.7.1 Ingresos Propios '!H27</f>
        <v>39265</v>
      </c>
      <c r="I45" s="26">
        <f>+'JGSE.7.1 Recurso Fiscal'!I30+'JGSE.7.1 Ingresos Propios '!I27</f>
        <v>18265</v>
      </c>
      <c r="J45" s="26">
        <f>+'JGSE.7.1 Recurso Fiscal'!J30+'JGSE.7.1 Ingresos Propios '!J27</f>
        <v>18265</v>
      </c>
      <c r="K45" s="26">
        <f>+'JGSE.7.1 Recurso Fiscal'!K30+'JGSE.7.1 Ingresos Propios '!K27</f>
        <v>18265</v>
      </c>
      <c r="L45" s="26">
        <f>+'JGSE.7.1 Recurso Fiscal'!L30+'JGSE.7.1 Ingresos Propios '!L27</f>
        <v>18265</v>
      </c>
      <c r="M45" s="26">
        <f>+'JGSE.7.1 Recurso Fiscal'!M30+'JGSE.7.1 Ingresos Propios '!M27</f>
        <v>18265</v>
      </c>
      <c r="N45" s="26">
        <f>+'JGSE.7.1 Recurso Fiscal'!N30+'JGSE.7.1 Ingresos Propios '!N27</f>
        <v>18265</v>
      </c>
      <c r="O45" s="26">
        <f>+'JGSE.7.1 Recurso Fiscal'!O30+'JGSE.7.1 Ingresos Propios '!O27</f>
        <v>18265</v>
      </c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</row>
    <row r="46" spans="1:27" s="24" customFormat="1" ht="13.5" x14ac:dyDescent="0.2">
      <c r="A46" s="35" t="s">
        <v>53</v>
      </c>
      <c r="B46" s="36" t="s">
        <v>54</v>
      </c>
      <c r="C46" s="25">
        <f t="shared" si="5"/>
        <v>278052</v>
      </c>
      <c r="D46" s="26">
        <f>+'JGSE.7.1 Recurso Fiscal'!D31+'JGSE.7.1 Ingresos Propios '!D28</f>
        <v>23171</v>
      </c>
      <c r="E46" s="26">
        <f>+'JGSE.7.1 Recurso Fiscal'!E31+'JGSE.7.1 Ingresos Propios '!E28</f>
        <v>23171</v>
      </c>
      <c r="F46" s="26">
        <f>+'JGSE.7.1 Recurso Fiscal'!F31+'JGSE.7.1 Ingresos Propios '!F28</f>
        <v>23171</v>
      </c>
      <c r="G46" s="26">
        <f>+'JGSE.7.1 Recurso Fiscal'!G31+'JGSE.7.1 Ingresos Propios '!G28</f>
        <v>23171</v>
      </c>
      <c r="H46" s="26">
        <f>+'JGSE.7.1 Recurso Fiscal'!H31+'JGSE.7.1 Ingresos Propios '!H28</f>
        <v>23171</v>
      </c>
      <c r="I46" s="26">
        <f>+'JGSE.7.1 Recurso Fiscal'!I31+'JGSE.7.1 Ingresos Propios '!I28</f>
        <v>23171</v>
      </c>
      <c r="J46" s="26">
        <f>+'JGSE.7.1 Recurso Fiscal'!J31+'JGSE.7.1 Ingresos Propios '!J28</f>
        <v>23171</v>
      </c>
      <c r="K46" s="26">
        <f>+'JGSE.7.1 Recurso Fiscal'!K31+'JGSE.7.1 Ingresos Propios '!K28</f>
        <v>23171</v>
      </c>
      <c r="L46" s="26">
        <f>+'JGSE.7.1 Recurso Fiscal'!L31+'JGSE.7.1 Ingresos Propios '!L28</f>
        <v>23171</v>
      </c>
      <c r="M46" s="26">
        <f>+'JGSE.7.1 Recurso Fiscal'!M31+'JGSE.7.1 Ingresos Propios '!M28</f>
        <v>23171</v>
      </c>
      <c r="N46" s="26">
        <f>+'JGSE.7.1 Recurso Fiscal'!N31+'JGSE.7.1 Ingresos Propios '!N28</f>
        <v>23171</v>
      </c>
      <c r="O46" s="26">
        <f>+'JGSE.7.1 Recurso Fiscal'!O31+'JGSE.7.1 Ingresos Propios '!O28</f>
        <v>23171</v>
      </c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</row>
    <row r="47" spans="1:27" s="24" customFormat="1" ht="27" x14ac:dyDescent="0.2">
      <c r="A47" s="35" t="s">
        <v>100</v>
      </c>
      <c r="B47" s="36" t="s">
        <v>101</v>
      </c>
      <c r="C47" s="25">
        <f t="shared" si="5"/>
        <v>80400</v>
      </c>
      <c r="D47" s="26">
        <f>+'JGSE.7.1 Recurso Fiscal'!D32</f>
        <v>6700</v>
      </c>
      <c r="E47" s="26">
        <f>+'JGSE.7.1 Recurso Fiscal'!E32</f>
        <v>6700</v>
      </c>
      <c r="F47" s="26">
        <f>+'JGSE.7.1 Recurso Fiscal'!F32</f>
        <v>6700</v>
      </c>
      <c r="G47" s="26">
        <f>+'JGSE.7.1 Recurso Fiscal'!G32</f>
        <v>6700</v>
      </c>
      <c r="H47" s="26">
        <f>+'JGSE.7.1 Recurso Fiscal'!H32</f>
        <v>6700</v>
      </c>
      <c r="I47" s="26">
        <f>+'JGSE.7.1 Recurso Fiscal'!I32</f>
        <v>6700</v>
      </c>
      <c r="J47" s="26">
        <f>+'JGSE.7.1 Recurso Fiscal'!J32</f>
        <v>6700</v>
      </c>
      <c r="K47" s="26">
        <f>+'JGSE.7.1 Recurso Fiscal'!K32</f>
        <v>6700</v>
      </c>
      <c r="L47" s="26">
        <f>+'JGSE.7.1 Recurso Fiscal'!L32</f>
        <v>6700</v>
      </c>
      <c r="M47" s="26">
        <f>+'JGSE.7.1 Recurso Fiscal'!M32</f>
        <v>6700</v>
      </c>
      <c r="N47" s="26">
        <f>+'JGSE.7.1 Recurso Fiscal'!N32</f>
        <v>6700</v>
      </c>
      <c r="O47" s="26">
        <f>+'JGSE.7.1 Recurso Fiscal'!O32</f>
        <v>6700</v>
      </c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</row>
    <row r="48" spans="1:27" s="24" customFormat="1" ht="13.5" x14ac:dyDescent="0.2">
      <c r="A48" s="35" t="s">
        <v>55</v>
      </c>
      <c r="B48" s="36" t="s">
        <v>56</v>
      </c>
      <c r="C48" s="25">
        <f t="shared" si="5"/>
        <v>30000</v>
      </c>
      <c r="D48" s="26">
        <f>+'JGSE.7.1 Ingresos Propios '!D29</f>
        <v>0</v>
      </c>
      <c r="E48" s="26">
        <f>+'JGSE.7.1 Ingresos Propios '!E29</f>
        <v>6000</v>
      </c>
      <c r="F48" s="26">
        <f>+'JGSE.7.1 Ingresos Propios '!F29</f>
        <v>0</v>
      </c>
      <c r="G48" s="26">
        <f>+'JGSE.7.1 Ingresos Propios '!G29</f>
        <v>0</v>
      </c>
      <c r="H48" s="26">
        <f>+'JGSE.7.1 Ingresos Propios '!H29</f>
        <v>0</v>
      </c>
      <c r="I48" s="26">
        <f>+'JGSE.7.1 Ingresos Propios '!I29</f>
        <v>0</v>
      </c>
      <c r="J48" s="26">
        <f>+'JGSE.7.1 Ingresos Propios '!J29</f>
        <v>0</v>
      </c>
      <c r="K48" s="26">
        <f>+'JGSE.7.1 Ingresos Propios '!K29</f>
        <v>0</v>
      </c>
      <c r="L48" s="26">
        <f>+'JGSE.7.1 Ingresos Propios '!L29</f>
        <v>6000</v>
      </c>
      <c r="M48" s="26">
        <f>+'JGSE.7.1 Ingresos Propios '!M29</f>
        <v>0</v>
      </c>
      <c r="N48" s="26">
        <f>+'JGSE.7.1 Ingresos Propios '!N29</f>
        <v>0</v>
      </c>
      <c r="O48" s="26">
        <f>+'JGSE.7.1 Ingresos Propios '!O29</f>
        <v>18000</v>
      </c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</row>
    <row r="49" spans="1:27" s="24" customFormat="1" ht="27" x14ac:dyDescent="0.2">
      <c r="A49" s="35" t="s">
        <v>102</v>
      </c>
      <c r="B49" s="36" t="s">
        <v>113</v>
      </c>
      <c r="C49" s="25">
        <f t="shared" si="5"/>
        <v>140000</v>
      </c>
      <c r="D49" s="26">
        <f>+'JGSE.7.1 Recurso Fiscal'!D33</f>
        <v>0</v>
      </c>
      <c r="E49" s="26">
        <f>+'JGSE.7.1 Recurso Fiscal'!E33</f>
        <v>0</v>
      </c>
      <c r="F49" s="26">
        <f>+'JGSE.7.1 Recurso Fiscal'!F33</f>
        <v>0</v>
      </c>
      <c r="G49" s="26">
        <f>+'JGSE.7.1 Recurso Fiscal'!G33</f>
        <v>0</v>
      </c>
      <c r="H49" s="26">
        <f>+'JGSE.7.1 Recurso Fiscal'!H33</f>
        <v>0</v>
      </c>
      <c r="I49" s="26">
        <f>+'JGSE.7.1 Recurso Fiscal'!I33</f>
        <v>0</v>
      </c>
      <c r="J49" s="26">
        <f>+'JGSE.7.1 Recurso Fiscal'!J33</f>
        <v>0</v>
      </c>
      <c r="K49" s="26">
        <f>+'JGSE.7.1 Recurso Fiscal'!K33</f>
        <v>0</v>
      </c>
      <c r="L49" s="26">
        <f>+'JGSE.7.1 Recurso Fiscal'!L33</f>
        <v>0</v>
      </c>
      <c r="M49" s="26">
        <f>+'JGSE.7.1 Recurso Fiscal'!M33</f>
        <v>0</v>
      </c>
      <c r="N49" s="26">
        <f>+'JGSE.7.1 Recurso Fiscal'!N33</f>
        <v>0</v>
      </c>
      <c r="O49" s="26">
        <f>+'JGSE.7.1 Recurso Fiscal'!O33</f>
        <v>140000</v>
      </c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</row>
    <row r="50" spans="1:27" s="24" customFormat="1" ht="13.5" x14ac:dyDescent="0.2">
      <c r="A50" s="35">
        <v>334001</v>
      </c>
      <c r="B50" s="36" t="s">
        <v>114</v>
      </c>
      <c r="C50" s="25">
        <f t="shared" si="5"/>
        <v>75000</v>
      </c>
      <c r="D50" s="26">
        <f>+'JGSE.7.1 Ingresos Propios '!D30</f>
        <v>0</v>
      </c>
      <c r="E50" s="26">
        <f>+'JGSE.7.1 Ingresos Propios '!E30</f>
        <v>30000</v>
      </c>
      <c r="F50" s="26">
        <f>+'JGSE.7.1 Ingresos Propios '!F30</f>
        <v>0</v>
      </c>
      <c r="G50" s="26">
        <f>+'JGSE.7.1 Ingresos Propios '!G30</f>
        <v>0</v>
      </c>
      <c r="H50" s="26">
        <f>+'JGSE.7.1 Ingresos Propios '!H30</f>
        <v>0</v>
      </c>
      <c r="I50" s="26">
        <f>+'JGSE.7.1 Ingresos Propios '!I30</f>
        <v>0</v>
      </c>
      <c r="J50" s="26">
        <f>+'JGSE.7.1 Ingresos Propios '!J30</f>
        <v>0</v>
      </c>
      <c r="K50" s="26">
        <f>+'JGSE.7.1 Ingresos Propios '!K30</f>
        <v>15000</v>
      </c>
      <c r="L50" s="26">
        <f>+'JGSE.7.1 Ingresos Propios '!L30</f>
        <v>0</v>
      </c>
      <c r="M50" s="26">
        <f>+'JGSE.7.1 Ingresos Propios '!M30</f>
        <v>0</v>
      </c>
      <c r="N50" s="26">
        <f>+'JGSE.7.1 Ingresos Propios '!N30</f>
        <v>30000</v>
      </c>
      <c r="O50" s="26">
        <f>+'JGSE.7.1 Ingresos Propios '!O30</f>
        <v>0</v>
      </c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</row>
    <row r="51" spans="1:27" s="24" customFormat="1" ht="13.5" x14ac:dyDescent="0.2">
      <c r="A51" s="35" t="s">
        <v>103</v>
      </c>
      <c r="B51" s="36" t="s">
        <v>104</v>
      </c>
      <c r="C51" s="25">
        <f t="shared" si="5"/>
        <v>420000</v>
      </c>
      <c r="D51" s="26">
        <f>+'JGSE.7.1 Recurso Fiscal'!D34</f>
        <v>35000</v>
      </c>
      <c r="E51" s="26">
        <f>+'JGSE.7.1 Recurso Fiscal'!E34</f>
        <v>35000</v>
      </c>
      <c r="F51" s="26">
        <f>+'JGSE.7.1 Recurso Fiscal'!F34</f>
        <v>35000</v>
      </c>
      <c r="G51" s="26">
        <f>+'JGSE.7.1 Recurso Fiscal'!G34</f>
        <v>35000</v>
      </c>
      <c r="H51" s="26">
        <f>+'JGSE.7.1 Recurso Fiscal'!H34</f>
        <v>35000</v>
      </c>
      <c r="I51" s="26">
        <f>+'JGSE.7.1 Recurso Fiscal'!I34</f>
        <v>35000</v>
      </c>
      <c r="J51" s="26">
        <f>+'JGSE.7.1 Recurso Fiscal'!J34</f>
        <v>35000</v>
      </c>
      <c r="K51" s="26">
        <f>+'JGSE.7.1 Recurso Fiscal'!K34</f>
        <v>35000</v>
      </c>
      <c r="L51" s="26">
        <f>+'JGSE.7.1 Recurso Fiscal'!L34</f>
        <v>35000</v>
      </c>
      <c r="M51" s="26">
        <f>+'JGSE.7.1 Recurso Fiscal'!M34</f>
        <v>35000</v>
      </c>
      <c r="N51" s="26">
        <f>+'JGSE.7.1 Recurso Fiscal'!N34</f>
        <v>35000</v>
      </c>
      <c r="O51" s="26">
        <f>+'JGSE.7.1 Recurso Fiscal'!O34</f>
        <v>35000</v>
      </c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</row>
    <row r="52" spans="1:27" s="24" customFormat="1" ht="13.5" x14ac:dyDescent="0.2">
      <c r="A52" s="35" t="s">
        <v>57</v>
      </c>
      <c r="B52" s="36" t="s">
        <v>58</v>
      </c>
      <c r="C52" s="25">
        <f t="shared" si="5"/>
        <v>6000</v>
      </c>
      <c r="D52" s="26">
        <f>+'JGSE.7.1 Ingresos Propios '!D31</f>
        <v>0</v>
      </c>
      <c r="E52" s="26">
        <f>+'JGSE.7.1 Ingresos Propios '!E31</f>
        <v>0</v>
      </c>
      <c r="F52" s="26">
        <f>+'JGSE.7.1 Ingresos Propios '!F31</f>
        <v>0</v>
      </c>
      <c r="G52" s="26">
        <f>+'JGSE.7.1 Ingresos Propios '!G31</f>
        <v>0</v>
      </c>
      <c r="H52" s="26">
        <f>+'JGSE.7.1 Ingresos Propios '!H31</f>
        <v>6000</v>
      </c>
      <c r="I52" s="26">
        <f>+'JGSE.7.1 Ingresos Propios '!I31</f>
        <v>0</v>
      </c>
      <c r="J52" s="26">
        <f>+'JGSE.7.1 Ingresos Propios '!J31</f>
        <v>0</v>
      </c>
      <c r="K52" s="26">
        <f>+'JGSE.7.1 Ingresos Propios '!K31</f>
        <v>0</v>
      </c>
      <c r="L52" s="26">
        <f>+'JGSE.7.1 Ingresos Propios '!L31</f>
        <v>0</v>
      </c>
      <c r="M52" s="26">
        <f>+'JGSE.7.1 Ingresos Propios '!M31</f>
        <v>0</v>
      </c>
      <c r="N52" s="26">
        <f>+'JGSE.7.1 Ingresos Propios '!N31</f>
        <v>0</v>
      </c>
      <c r="O52" s="26">
        <f>+'JGSE.7.1 Ingresos Propios '!O31</f>
        <v>0</v>
      </c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</row>
    <row r="53" spans="1:27" s="24" customFormat="1" ht="27" x14ac:dyDescent="0.2">
      <c r="A53" s="35" t="s">
        <v>105</v>
      </c>
      <c r="B53" s="36" t="s">
        <v>106</v>
      </c>
      <c r="C53" s="25">
        <f t="shared" si="5"/>
        <v>26400</v>
      </c>
      <c r="D53" s="26">
        <f>+'JGSE.7.1 Recurso Fiscal'!D35</f>
        <v>2200</v>
      </c>
      <c r="E53" s="26">
        <f>+'JGSE.7.1 Recurso Fiscal'!E35</f>
        <v>2200</v>
      </c>
      <c r="F53" s="26">
        <f>+'JGSE.7.1 Recurso Fiscal'!F35</f>
        <v>2200</v>
      </c>
      <c r="G53" s="26">
        <f>+'JGSE.7.1 Recurso Fiscal'!G35</f>
        <v>2200</v>
      </c>
      <c r="H53" s="26">
        <f>+'JGSE.7.1 Recurso Fiscal'!H35</f>
        <v>2200</v>
      </c>
      <c r="I53" s="26">
        <f>+'JGSE.7.1 Recurso Fiscal'!I35</f>
        <v>2200</v>
      </c>
      <c r="J53" s="26">
        <f>+'JGSE.7.1 Recurso Fiscal'!J35</f>
        <v>2200</v>
      </c>
      <c r="K53" s="26">
        <f>+'JGSE.7.1 Recurso Fiscal'!K35</f>
        <v>2200</v>
      </c>
      <c r="L53" s="26">
        <f>+'JGSE.7.1 Recurso Fiscal'!L35</f>
        <v>2200</v>
      </c>
      <c r="M53" s="26">
        <f>+'JGSE.7.1 Recurso Fiscal'!M35</f>
        <v>2200</v>
      </c>
      <c r="N53" s="26">
        <f>+'JGSE.7.1 Recurso Fiscal'!N35</f>
        <v>2200</v>
      </c>
      <c r="O53" s="26">
        <f>+'JGSE.7.1 Recurso Fiscal'!O35</f>
        <v>2200</v>
      </c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</row>
    <row r="54" spans="1:27" s="24" customFormat="1" ht="13.5" x14ac:dyDescent="0.2">
      <c r="A54" s="35" t="s">
        <v>59</v>
      </c>
      <c r="B54" s="36" t="s">
        <v>60</v>
      </c>
      <c r="C54" s="25">
        <f t="shared" si="5"/>
        <v>170000</v>
      </c>
      <c r="D54" s="26">
        <f>+'JGSE.7.1 Ingresos Propios '!D32</f>
        <v>0</v>
      </c>
      <c r="E54" s="26">
        <f>+'JGSE.7.1 Ingresos Propios '!E32</f>
        <v>170000</v>
      </c>
      <c r="F54" s="26">
        <f>+'JGSE.7.1 Ingresos Propios '!F32</f>
        <v>0</v>
      </c>
      <c r="G54" s="26">
        <f>+'JGSE.7.1 Ingresos Propios '!G32</f>
        <v>0</v>
      </c>
      <c r="H54" s="26">
        <f>+'JGSE.7.1 Ingresos Propios '!H32</f>
        <v>0</v>
      </c>
      <c r="I54" s="26">
        <f>+'JGSE.7.1 Ingresos Propios '!I32</f>
        <v>0</v>
      </c>
      <c r="J54" s="26">
        <f>+'JGSE.7.1 Ingresos Propios '!J32</f>
        <v>0</v>
      </c>
      <c r="K54" s="26">
        <f>+'JGSE.7.1 Ingresos Propios '!K32</f>
        <v>0</v>
      </c>
      <c r="L54" s="26">
        <f>+'JGSE.7.1 Ingresos Propios '!L32</f>
        <v>0</v>
      </c>
      <c r="M54" s="26">
        <f>+'JGSE.7.1 Ingresos Propios '!M32</f>
        <v>0</v>
      </c>
      <c r="N54" s="26">
        <f>+'JGSE.7.1 Ingresos Propios '!N32</f>
        <v>0</v>
      </c>
      <c r="O54" s="26">
        <f>+'JGSE.7.1 Ingresos Propios '!O32</f>
        <v>0</v>
      </c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</row>
    <row r="55" spans="1:27" s="24" customFormat="1" ht="27" x14ac:dyDescent="0.2">
      <c r="A55" s="35" t="s">
        <v>61</v>
      </c>
      <c r="B55" s="36" t="s">
        <v>62</v>
      </c>
      <c r="C55" s="25">
        <f t="shared" si="5"/>
        <v>17000</v>
      </c>
      <c r="D55" s="26">
        <f>+'JGSE.7.1 Ingresos Propios '!D33</f>
        <v>0</v>
      </c>
      <c r="E55" s="26">
        <f>+'JGSE.7.1 Ingresos Propios '!E33</f>
        <v>2000</v>
      </c>
      <c r="F55" s="26">
        <f>+'JGSE.7.1 Ingresos Propios '!F33</f>
        <v>1000</v>
      </c>
      <c r="G55" s="26">
        <f>+'JGSE.7.1 Ingresos Propios '!G33</f>
        <v>1000</v>
      </c>
      <c r="H55" s="26">
        <f>+'JGSE.7.1 Ingresos Propios '!H33</f>
        <v>1000</v>
      </c>
      <c r="I55" s="26">
        <f>+'JGSE.7.1 Ingresos Propios '!I33</f>
        <v>1000</v>
      </c>
      <c r="J55" s="26">
        <f>+'JGSE.7.1 Ingresos Propios '!J33</f>
        <v>1000</v>
      </c>
      <c r="K55" s="26">
        <f>+'JGSE.7.1 Ingresos Propios '!K33</f>
        <v>1000</v>
      </c>
      <c r="L55" s="26">
        <f>+'JGSE.7.1 Ingresos Propios '!L33</f>
        <v>1000</v>
      </c>
      <c r="M55" s="26">
        <f>+'JGSE.7.1 Ingresos Propios '!M33</f>
        <v>1000</v>
      </c>
      <c r="N55" s="26">
        <f>+'JGSE.7.1 Ingresos Propios '!N33</f>
        <v>7000</v>
      </c>
      <c r="O55" s="26">
        <f>+'JGSE.7.1 Ingresos Propios '!O33</f>
        <v>0</v>
      </c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</row>
    <row r="56" spans="1:27" s="24" customFormat="1" ht="13.5" x14ac:dyDescent="0.2">
      <c r="A56" s="35" t="s">
        <v>63</v>
      </c>
      <c r="B56" s="36" t="s">
        <v>64</v>
      </c>
      <c r="C56" s="25">
        <f t="shared" si="5"/>
        <v>278300</v>
      </c>
      <c r="D56" s="26">
        <f>+'JGSE.7.1 Ingresos Propios '!D34</f>
        <v>0</v>
      </c>
      <c r="E56" s="26">
        <f>+'JGSE.7.1 Ingresos Propios '!E34</f>
        <v>50600</v>
      </c>
      <c r="F56" s="26">
        <f>+'JGSE.7.1 Ingresos Propios '!F34</f>
        <v>25300</v>
      </c>
      <c r="G56" s="26">
        <f>+'JGSE.7.1 Ingresos Propios '!G34</f>
        <v>25300</v>
      </c>
      <c r="H56" s="26">
        <f>+'JGSE.7.1 Ingresos Propios '!H34</f>
        <v>25300</v>
      </c>
      <c r="I56" s="26">
        <f>+'JGSE.7.1 Ingresos Propios '!I34</f>
        <v>25300</v>
      </c>
      <c r="J56" s="26">
        <f>+'JGSE.7.1 Ingresos Propios '!J34</f>
        <v>25300</v>
      </c>
      <c r="K56" s="26">
        <f>+'JGSE.7.1 Ingresos Propios '!K34</f>
        <v>25300</v>
      </c>
      <c r="L56" s="26">
        <f>+'JGSE.7.1 Ingresos Propios '!L34</f>
        <v>25300</v>
      </c>
      <c r="M56" s="26">
        <f>+'JGSE.7.1 Ingresos Propios '!M34</f>
        <v>25300</v>
      </c>
      <c r="N56" s="26">
        <f>+'JGSE.7.1 Ingresos Propios '!N34</f>
        <v>25300</v>
      </c>
      <c r="O56" s="26">
        <f>+'JGSE.7.1 Ingresos Propios '!O34</f>
        <v>0</v>
      </c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</row>
    <row r="57" spans="1:27" s="24" customFormat="1" ht="13.5" x14ac:dyDescent="0.2">
      <c r="A57" s="35" t="s">
        <v>65</v>
      </c>
      <c r="B57" s="36" t="s">
        <v>66</v>
      </c>
      <c r="C57" s="25">
        <f t="shared" si="5"/>
        <v>30000</v>
      </c>
      <c r="D57" s="26">
        <f>+'JGSE.7.1 Ingresos Propios '!D35</f>
        <v>0</v>
      </c>
      <c r="E57" s="26">
        <f>+'JGSE.7.1 Ingresos Propios '!E35</f>
        <v>0</v>
      </c>
      <c r="F57" s="26">
        <f>+'JGSE.7.1 Ingresos Propios '!F35</f>
        <v>0</v>
      </c>
      <c r="G57" s="26">
        <f>+'JGSE.7.1 Ingresos Propios '!G35</f>
        <v>0</v>
      </c>
      <c r="H57" s="26">
        <f>+'JGSE.7.1 Ingresos Propios '!H35</f>
        <v>0</v>
      </c>
      <c r="I57" s="26">
        <f>+'JGSE.7.1 Ingresos Propios '!I35</f>
        <v>0</v>
      </c>
      <c r="J57" s="26">
        <f>+'JGSE.7.1 Ingresos Propios '!J35</f>
        <v>0</v>
      </c>
      <c r="K57" s="26">
        <f>+'JGSE.7.1 Ingresos Propios '!K35</f>
        <v>30000</v>
      </c>
      <c r="L57" s="26">
        <f>+'JGSE.7.1 Ingresos Propios '!L35</f>
        <v>0</v>
      </c>
      <c r="M57" s="26">
        <f>+'JGSE.7.1 Ingresos Propios '!M35</f>
        <v>0</v>
      </c>
      <c r="N57" s="26">
        <f>+'JGSE.7.1 Ingresos Propios '!N35</f>
        <v>0</v>
      </c>
      <c r="O57" s="26">
        <f>+'JGSE.7.1 Ingresos Propios '!O35</f>
        <v>0</v>
      </c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</row>
    <row r="58" spans="1:27" s="24" customFormat="1" ht="27" x14ac:dyDescent="0.2">
      <c r="A58" s="35">
        <v>358001</v>
      </c>
      <c r="B58" s="36" t="s">
        <v>112</v>
      </c>
      <c r="C58" s="25">
        <f t="shared" si="5"/>
        <v>214200</v>
      </c>
      <c r="D58" s="26">
        <f>+'JGSE.7.1 Ingresos Propios '!D36</f>
        <v>17850</v>
      </c>
      <c r="E58" s="26">
        <f>+'JGSE.7.1 Ingresos Propios '!E36</f>
        <v>17850</v>
      </c>
      <c r="F58" s="26">
        <f>+'JGSE.7.1 Ingresos Propios '!F36</f>
        <v>17850</v>
      </c>
      <c r="G58" s="26">
        <f>+'JGSE.7.1 Ingresos Propios '!G36</f>
        <v>17850</v>
      </c>
      <c r="H58" s="26">
        <f>+'JGSE.7.1 Ingresos Propios '!H36</f>
        <v>17850</v>
      </c>
      <c r="I58" s="26">
        <f>+'JGSE.7.1 Ingresos Propios '!I36</f>
        <v>17850</v>
      </c>
      <c r="J58" s="26">
        <f>+'JGSE.7.1 Ingresos Propios '!J36</f>
        <v>17850</v>
      </c>
      <c r="K58" s="26">
        <f>+'JGSE.7.1 Ingresos Propios '!K36</f>
        <v>17850</v>
      </c>
      <c r="L58" s="26">
        <f>+'JGSE.7.1 Ingresos Propios '!L36</f>
        <v>17850</v>
      </c>
      <c r="M58" s="26">
        <f>+'JGSE.7.1 Ingresos Propios '!M36</f>
        <v>17850</v>
      </c>
      <c r="N58" s="26">
        <f>+'JGSE.7.1 Ingresos Propios '!N36</f>
        <v>17850</v>
      </c>
      <c r="O58" s="26">
        <f>+'JGSE.7.1 Ingresos Propios '!O36</f>
        <v>17850</v>
      </c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</row>
    <row r="59" spans="1:27" s="24" customFormat="1" ht="27" x14ac:dyDescent="0.2">
      <c r="A59" s="35" t="s">
        <v>67</v>
      </c>
      <c r="B59" s="36" t="s">
        <v>68</v>
      </c>
      <c r="C59" s="25">
        <f t="shared" si="5"/>
        <v>83688</v>
      </c>
      <c r="D59" s="26">
        <f>+'JGSE.7.1 Ingresos Propios '!D37</f>
        <v>0</v>
      </c>
      <c r="E59" s="26">
        <f>+'JGSE.7.1 Ingresos Propios '!E37</f>
        <v>5000</v>
      </c>
      <c r="F59" s="26">
        <f>+'JGSE.7.1 Ingresos Propios '!F37</f>
        <v>43688</v>
      </c>
      <c r="G59" s="26">
        <f>+'JGSE.7.1 Ingresos Propios '!G37</f>
        <v>5000</v>
      </c>
      <c r="H59" s="26">
        <f>+'JGSE.7.1 Ingresos Propios '!H37</f>
        <v>5000</v>
      </c>
      <c r="I59" s="26">
        <f>+'JGSE.7.1 Ingresos Propios '!I37</f>
        <v>10000</v>
      </c>
      <c r="J59" s="26">
        <f>+'JGSE.7.1 Ingresos Propios '!J37</f>
        <v>3000</v>
      </c>
      <c r="K59" s="26">
        <f>+'JGSE.7.1 Ingresos Propios '!K37</f>
        <v>3000</v>
      </c>
      <c r="L59" s="26">
        <f>+'JGSE.7.1 Ingresos Propios '!L37</f>
        <v>3000</v>
      </c>
      <c r="M59" s="26">
        <f>+'JGSE.7.1 Ingresos Propios '!M37</f>
        <v>3000</v>
      </c>
      <c r="N59" s="26">
        <f>+'JGSE.7.1 Ingresos Propios '!N37</f>
        <v>3000</v>
      </c>
      <c r="O59" s="26">
        <f>+'JGSE.7.1 Ingresos Propios '!O37</f>
        <v>0</v>
      </c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</row>
    <row r="60" spans="1:27" s="24" customFormat="1" ht="13.5" x14ac:dyDescent="0.2">
      <c r="A60" s="35" t="s">
        <v>69</v>
      </c>
      <c r="B60" s="36" t="s">
        <v>70</v>
      </c>
      <c r="C60" s="25">
        <f t="shared" si="5"/>
        <v>3200</v>
      </c>
      <c r="D60" s="26">
        <f>+'JGSE.7.1 Ingresos Propios '!D38</f>
        <v>0</v>
      </c>
      <c r="E60" s="26">
        <f>+'JGSE.7.1 Ingresos Propios '!E38</f>
        <v>800</v>
      </c>
      <c r="F60" s="26">
        <f>+'JGSE.7.1 Ingresos Propios '!F38</f>
        <v>800</v>
      </c>
      <c r="G60" s="26">
        <f>+'JGSE.7.1 Ingresos Propios '!G38</f>
        <v>0</v>
      </c>
      <c r="H60" s="26">
        <f>+'JGSE.7.1 Ingresos Propios '!H38</f>
        <v>0</v>
      </c>
      <c r="I60" s="26">
        <f>+'JGSE.7.1 Ingresos Propios '!I38</f>
        <v>800</v>
      </c>
      <c r="J60" s="26">
        <f>+'JGSE.7.1 Ingresos Propios '!J38</f>
        <v>800</v>
      </c>
      <c r="K60" s="26">
        <f>+'JGSE.7.1 Ingresos Propios '!K38</f>
        <v>0</v>
      </c>
      <c r="L60" s="26">
        <f>+'JGSE.7.1 Ingresos Propios '!L38</f>
        <v>0</v>
      </c>
      <c r="M60" s="26">
        <f>+'JGSE.7.1 Ingresos Propios '!M38</f>
        <v>0</v>
      </c>
      <c r="N60" s="26">
        <f>+'JGSE.7.1 Ingresos Propios '!N38</f>
        <v>0</v>
      </c>
      <c r="O60" s="26">
        <f>+'JGSE.7.1 Ingresos Propios '!O38</f>
        <v>0</v>
      </c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</row>
    <row r="61" spans="1:27" s="24" customFormat="1" ht="13.5" x14ac:dyDescent="0.2">
      <c r="A61" s="35" t="s">
        <v>71</v>
      </c>
      <c r="B61" s="36" t="s">
        <v>72</v>
      </c>
      <c r="C61" s="25">
        <f t="shared" si="5"/>
        <v>5000</v>
      </c>
      <c r="D61" s="26">
        <f>+'JGSE.7.1 Ingresos Propios '!D39</f>
        <v>0</v>
      </c>
      <c r="E61" s="26">
        <f>+'JGSE.7.1 Ingresos Propios '!E39</f>
        <v>500</v>
      </c>
      <c r="F61" s="26">
        <f>+'JGSE.7.1 Ingresos Propios '!F39</f>
        <v>500</v>
      </c>
      <c r="G61" s="26">
        <f>+'JGSE.7.1 Ingresos Propios '!G39</f>
        <v>500</v>
      </c>
      <c r="H61" s="26">
        <f>+'JGSE.7.1 Ingresos Propios '!H39</f>
        <v>500</v>
      </c>
      <c r="I61" s="26">
        <f>+'JGSE.7.1 Ingresos Propios '!I39</f>
        <v>500</v>
      </c>
      <c r="J61" s="26">
        <f>+'JGSE.7.1 Ingresos Propios '!J39</f>
        <v>500</v>
      </c>
      <c r="K61" s="26">
        <f>+'JGSE.7.1 Ingresos Propios '!K39</f>
        <v>500</v>
      </c>
      <c r="L61" s="26">
        <f>+'JGSE.7.1 Ingresos Propios '!L39</f>
        <v>500</v>
      </c>
      <c r="M61" s="26">
        <f>+'JGSE.7.1 Ingresos Propios '!M39</f>
        <v>500</v>
      </c>
      <c r="N61" s="26">
        <f>+'JGSE.7.1 Ingresos Propios '!N39</f>
        <v>500</v>
      </c>
      <c r="O61" s="26">
        <f>+'JGSE.7.1 Ingresos Propios '!O39</f>
        <v>0</v>
      </c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</row>
    <row r="62" spans="1:27" s="24" customFormat="1" ht="13.5" x14ac:dyDescent="0.2">
      <c r="A62" s="35" t="s">
        <v>73</v>
      </c>
      <c r="B62" s="36" t="s">
        <v>74</v>
      </c>
      <c r="C62" s="25">
        <f t="shared" si="5"/>
        <v>216405</v>
      </c>
      <c r="D62" s="26">
        <f>+'JGSE.7.1 Ingresos Propios '!D40</f>
        <v>0</v>
      </c>
      <c r="E62" s="26">
        <f>+'JGSE.7.1 Ingresos Propios '!E40</f>
        <v>21325</v>
      </c>
      <c r="F62" s="26">
        <f>+'JGSE.7.1 Ingresos Propios '!F40</f>
        <v>28345</v>
      </c>
      <c r="G62" s="26">
        <f>+'JGSE.7.1 Ingresos Propios '!G40</f>
        <v>24445</v>
      </c>
      <c r="H62" s="26">
        <f>+'JGSE.7.1 Ingresos Propios '!H40</f>
        <v>31515</v>
      </c>
      <c r="I62" s="26">
        <f>+'JGSE.7.1 Ingresos Propios '!I40</f>
        <v>22030</v>
      </c>
      <c r="J62" s="26">
        <f>+'JGSE.7.1 Ingresos Propios '!J40</f>
        <v>20730</v>
      </c>
      <c r="K62" s="26">
        <f>+'JGSE.7.1 Ingresos Propios '!K40</f>
        <v>14380</v>
      </c>
      <c r="L62" s="26">
        <f>+'JGSE.7.1 Ingresos Propios '!L40</f>
        <v>17235</v>
      </c>
      <c r="M62" s="26">
        <f>+'JGSE.7.1 Ingresos Propios '!M40</f>
        <v>17570</v>
      </c>
      <c r="N62" s="26">
        <f>+'JGSE.7.1 Ingresos Propios '!N40</f>
        <v>18830</v>
      </c>
      <c r="O62" s="26">
        <f>+'JGSE.7.1 Ingresos Propios '!O40</f>
        <v>0</v>
      </c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</row>
    <row r="63" spans="1:27" s="24" customFormat="1" ht="13.5" x14ac:dyDescent="0.2">
      <c r="A63" s="35" t="s">
        <v>75</v>
      </c>
      <c r="B63" s="36" t="s">
        <v>76</v>
      </c>
      <c r="C63" s="25">
        <f t="shared" si="5"/>
        <v>119500</v>
      </c>
      <c r="D63" s="26">
        <f>+'JGSE.7.1 Ingresos Propios '!D41</f>
        <v>0</v>
      </c>
      <c r="E63" s="26">
        <f>+'JGSE.7.1 Ingresos Propios '!E41</f>
        <v>0</v>
      </c>
      <c r="F63" s="26">
        <f>+'JGSE.7.1 Ingresos Propios '!F41</f>
        <v>16500</v>
      </c>
      <c r="G63" s="26">
        <f>+'JGSE.7.1 Ingresos Propios '!G41</f>
        <v>22000</v>
      </c>
      <c r="H63" s="26">
        <f>+'JGSE.7.1 Ingresos Propios '!H41</f>
        <v>5500</v>
      </c>
      <c r="I63" s="26">
        <f>+'JGSE.7.1 Ingresos Propios '!I41</f>
        <v>71500</v>
      </c>
      <c r="J63" s="26">
        <f>+'JGSE.7.1 Ingresos Propios '!J41</f>
        <v>0</v>
      </c>
      <c r="K63" s="26">
        <f>+'JGSE.7.1 Ingresos Propios '!K41</f>
        <v>0</v>
      </c>
      <c r="L63" s="26">
        <f>+'JGSE.7.1 Ingresos Propios '!L41</f>
        <v>0</v>
      </c>
      <c r="M63" s="26">
        <f>+'JGSE.7.1 Ingresos Propios '!M41</f>
        <v>0</v>
      </c>
      <c r="N63" s="26">
        <f>+'JGSE.7.1 Ingresos Propios '!N41</f>
        <v>4000</v>
      </c>
      <c r="O63" s="26">
        <f>+'JGSE.7.1 Ingresos Propios '!O41</f>
        <v>0</v>
      </c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</row>
    <row r="64" spans="1:27" s="24" customFormat="1" ht="13.5" x14ac:dyDescent="0.2">
      <c r="A64" s="35" t="s">
        <v>77</v>
      </c>
      <c r="B64" s="36" t="s">
        <v>78</v>
      </c>
      <c r="C64" s="25">
        <f t="shared" si="5"/>
        <v>105000</v>
      </c>
      <c r="D64" s="26">
        <f>+'JGSE.7.1 Ingresos Propios '!D42</f>
        <v>0</v>
      </c>
      <c r="E64" s="26">
        <f>+'JGSE.7.1 Ingresos Propios '!E42</f>
        <v>0</v>
      </c>
      <c r="F64" s="26">
        <f>+'JGSE.7.1 Ingresos Propios '!F42</f>
        <v>0</v>
      </c>
      <c r="G64" s="26">
        <f>+'JGSE.7.1 Ingresos Propios '!G42</f>
        <v>0</v>
      </c>
      <c r="H64" s="26">
        <f>+'JGSE.7.1 Ingresos Propios '!H42</f>
        <v>0</v>
      </c>
      <c r="I64" s="26">
        <f>+'JGSE.7.1 Ingresos Propios '!I42</f>
        <v>0</v>
      </c>
      <c r="J64" s="26">
        <f>+'JGSE.7.1 Ingresos Propios '!J42</f>
        <v>0</v>
      </c>
      <c r="K64" s="26">
        <f>+'JGSE.7.1 Ingresos Propios '!K42</f>
        <v>0</v>
      </c>
      <c r="L64" s="26">
        <f>+'JGSE.7.1 Ingresos Propios '!L42</f>
        <v>0</v>
      </c>
      <c r="M64" s="26">
        <f>+'JGSE.7.1 Ingresos Propios '!M42</f>
        <v>0</v>
      </c>
      <c r="N64" s="26">
        <f>+'JGSE.7.1 Ingresos Propios '!N42</f>
        <v>25000</v>
      </c>
      <c r="O64" s="26">
        <f>+'JGSE.7.1 Ingresos Propios '!O42</f>
        <v>80000</v>
      </c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</row>
    <row r="65" spans="1:27" s="24" customFormat="1" ht="13.5" x14ac:dyDescent="0.2">
      <c r="A65" s="35" t="s">
        <v>79</v>
      </c>
      <c r="B65" s="36" t="s">
        <v>80</v>
      </c>
      <c r="C65" s="25">
        <f t="shared" si="5"/>
        <v>117180</v>
      </c>
      <c r="D65" s="26">
        <f>+'JGSE.7.1 Ingresos Propios '!D43</f>
        <v>0</v>
      </c>
      <c r="E65" s="26">
        <f>+'JGSE.7.1 Ingresos Propios '!E43</f>
        <v>5500</v>
      </c>
      <c r="F65" s="26">
        <f>+'JGSE.7.1 Ingresos Propios '!F43</f>
        <v>38840</v>
      </c>
      <c r="G65" s="26">
        <f>+'JGSE.7.1 Ingresos Propios '!G43</f>
        <v>15500</v>
      </c>
      <c r="H65" s="26">
        <f>+'JGSE.7.1 Ingresos Propios '!H43</f>
        <v>500</v>
      </c>
      <c r="I65" s="26">
        <f>+'JGSE.7.1 Ingresos Propios '!I43</f>
        <v>26840</v>
      </c>
      <c r="J65" s="26">
        <f>+'JGSE.7.1 Ingresos Propios '!J43</f>
        <v>0</v>
      </c>
      <c r="K65" s="26">
        <f>+'JGSE.7.1 Ingresos Propios '!K43</f>
        <v>12500</v>
      </c>
      <c r="L65" s="26">
        <f>+'JGSE.7.1 Ingresos Propios '!L43</f>
        <v>500</v>
      </c>
      <c r="M65" s="26">
        <f>+'JGSE.7.1 Ingresos Propios '!M43</f>
        <v>3500</v>
      </c>
      <c r="N65" s="26">
        <f>+'JGSE.7.1 Ingresos Propios '!N43</f>
        <v>13500</v>
      </c>
      <c r="O65" s="26">
        <f>+'JGSE.7.1 Ingresos Propios '!O43</f>
        <v>0</v>
      </c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</row>
    <row r="66" spans="1:27" s="24" customFormat="1" ht="13.5" x14ac:dyDescent="0.2">
      <c r="A66" s="35">
        <v>392001</v>
      </c>
      <c r="B66" s="36" t="s">
        <v>107</v>
      </c>
      <c r="C66" s="25">
        <f t="shared" si="5"/>
        <v>2634516</v>
      </c>
      <c r="D66" s="26">
        <f>+'JGSE.7.1 Recurso Fiscal'!D36</f>
        <v>171070</v>
      </c>
      <c r="E66" s="26">
        <f>+'JGSE.7.1 Recurso Fiscal'!E36</f>
        <v>171070</v>
      </c>
      <c r="F66" s="26">
        <f>+'JGSE.7.1 Recurso Fiscal'!F36</f>
        <v>171070</v>
      </c>
      <c r="G66" s="26">
        <f>+'JGSE.7.1 Recurso Fiscal'!G36</f>
        <v>171070</v>
      </c>
      <c r="H66" s="26">
        <f>+'JGSE.7.1 Recurso Fiscal'!H36</f>
        <v>171070</v>
      </c>
      <c r="I66" s="26">
        <f>+'JGSE.7.1 Recurso Fiscal'!I36</f>
        <v>171070</v>
      </c>
      <c r="J66" s="26">
        <f>+'JGSE.7.1 Recurso Fiscal'!J36</f>
        <v>178982</v>
      </c>
      <c r="K66" s="26">
        <f>+'JGSE.7.1 Recurso Fiscal'!K36</f>
        <v>178982</v>
      </c>
      <c r="L66" s="26">
        <f>+'JGSE.7.1 Recurso Fiscal'!L36</f>
        <v>171070</v>
      </c>
      <c r="M66" s="26">
        <f>+'JGSE.7.1 Recurso Fiscal'!M36</f>
        <v>171070</v>
      </c>
      <c r="N66" s="26">
        <f>+'JGSE.7.1 Recurso Fiscal'!N36</f>
        <v>171070</v>
      </c>
      <c r="O66" s="26">
        <f>+'JGSE.7.1 Recurso Fiscal'!O36</f>
        <v>736922</v>
      </c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</row>
    <row r="67" spans="1:27" s="24" customFormat="1" ht="27" x14ac:dyDescent="0.2">
      <c r="A67" s="35">
        <v>398001</v>
      </c>
      <c r="B67" s="36" t="s">
        <v>108</v>
      </c>
      <c r="C67" s="25">
        <f t="shared" si="5"/>
        <v>1503665</v>
      </c>
      <c r="D67" s="26">
        <f>+'JGSE.7.1 Recurso Fiscal'!D37+'JGSE.7.1 Recurso Federal'!D24</f>
        <v>118673</v>
      </c>
      <c r="E67" s="26">
        <f>+'JGSE.7.1 Recurso Fiscal'!E37+'JGSE.7.1 Recurso Federal'!E24</f>
        <v>118673</v>
      </c>
      <c r="F67" s="26">
        <f>+'JGSE.7.1 Recurso Fiscal'!F37+'JGSE.7.1 Recurso Federal'!F24</f>
        <v>123447</v>
      </c>
      <c r="G67" s="26">
        <f>+'JGSE.7.1 Recurso Fiscal'!G37+'JGSE.7.1 Recurso Federal'!G24</f>
        <v>118673</v>
      </c>
      <c r="H67" s="26">
        <f>+'JGSE.7.1 Recurso Fiscal'!H37+'JGSE.7.1 Recurso Federal'!H24</f>
        <v>118673</v>
      </c>
      <c r="I67" s="26">
        <f>+'JGSE.7.1 Recurso Fiscal'!I37+'JGSE.7.1 Recurso Federal'!I24</f>
        <v>118673</v>
      </c>
      <c r="J67" s="26">
        <f>+'JGSE.7.1 Recurso Fiscal'!J37+'JGSE.7.1 Recurso Federal'!J24</f>
        <v>119657</v>
      </c>
      <c r="K67" s="26">
        <f>+'JGSE.7.1 Recurso Fiscal'!K37+'JGSE.7.1 Recurso Federal'!K24</f>
        <v>119657</v>
      </c>
      <c r="L67" s="26">
        <f>+'JGSE.7.1 Recurso Fiscal'!L37+'JGSE.7.1 Recurso Federal'!L24</f>
        <v>118673</v>
      </c>
      <c r="M67" s="26">
        <f>+'JGSE.7.1 Recurso Fiscal'!M37+'JGSE.7.1 Recurso Federal'!M24</f>
        <v>160139</v>
      </c>
      <c r="N67" s="26">
        <f>+'JGSE.7.1 Recurso Fiscal'!N37+'JGSE.7.1 Recurso Federal'!N24</f>
        <v>160139</v>
      </c>
      <c r="O67" s="26">
        <f>+'JGSE.7.1 Recurso Fiscal'!O37+'JGSE.7.1 Recurso Federal'!O24</f>
        <v>108588</v>
      </c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</row>
    <row r="68" spans="1:27" s="24" customFormat="1" ht="27" x14ac:dyDescent="0.2">
      <c r="A68" s="47">
        <v>4000</v>
      </c>
      <c r="B68" s="20" t="str">
        <f>UPPER("Transferencias, asignaciones, subsidios y otras ayudas")</f>
        <v>TRANSFERENCIAS, ASIGNACIONES, SUBSIDIOS Y OTRAS AYUDAS</v>
      </c>
      <c r="C68" s="25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</row>
    <row r="69" spans="1:27" s="24" customFormat="1" ht="40.5" x14ac:dyDescent="0.2">
      <c r="A69" s="46">
        <v>415001</v>
      </c>
      <c r="B69" s="15" t="s">
        <v>115</v>
      </c>
      <c r="C69" s="25">
        <f t="shared" si="5"/>
        <v>50114420</v>
      </c>
      <c r="D69" s="26">
        <f>+'JGSE.7.1 Recurso Fiscal'!D39+'JGSE.7.1 Recurso Federal'!D26</f>
        <v>0</v>
      </c>
      <c r="E69" s="26">
        <f>+'JGSE.7.1 Recurso Fiscal'!E39+'JGSE.7.1 Recurso Federal'!E26</f>
        <v>3045770</v>
      </c>
      <c r="F69" s="26">
        <f>+'JGSE.7.1 Recurso Fiscal'!F39+'JGSE.7.1 Recurso Federal'!F26</f>
        <v>4832108</v>
      </c>
      <c r="G69" s="26">
        <f>+'JGSE.7.1 Recurso Fiscal'!G39+'JGSE.7.1 Recurso Federal'!G26</f>
        <v>4679265</v>
      </c>
      <c r="H69" s="26">
        <f>+'JGSE.7.1 Recurso Fiscal'!H39+'JGSE.7.1 Recurso Federal'!H26</f>
        <v>2841256</v>
      </c>
      <c r="I69" s="26">
        <f>+'JGSE.7.1 Recurso Fiscal'!I39+'JGSE.7.1 Recurso Federal'!I26</f>
        <v>2841256</v>
      </c>
      <c r="J69" s="26">
        <f>+'JGSE.7.1 Recurso Fiscal'!J39+'JGSE.7.1 Recurso Federal'!J26</f>
        <v>13132252</v>
      </c>
      <c r="K69" s="26">
        <f>+'JGSE.7.1 Recurso Fiscal'!K39+'JGSE.7.1 Recurso Federal'!K26</f>
        <v>2718880</v>
      </c>
      <c r="L69" s="26">
        <f>+'JGSE.7.1 Recurso Fiscal'!L39+'JGSE.7.1 Recurso Federal'!L26</f>
        <v>2718880</v>
      </c>
      <c r="M69" s="26">
        <f>+'JGSE.7.1 Recurso Fiscal'!M39+'JGSE.7.1 Recurso Federal'!M26</f>
        <v>4937949</v>
      </c>
      <c r="N69" s="26">
        <f>+'JGSE.7.1 Recurso Fiscal'!N39+'JGSE.7.1 Recurso Federal'!N26</f>
        <v>298009</v>
      </c>
      <c r="O69" s="26">
        <f>+'JGSE.7.1 Recurso Fiscal'!O39+'JGSE.7.1 Recurso Federal'!O26</f>
        <v>8068795</v>
      </c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</row>
    <row r="70" spans="1:27" s="24" customFormat="1" ht="15" customHeight="1" x14ac:dyDescent="0.2">
      <c r="A70" s="70" t="s">
        <v>127</v>
      </c>
      <c r="B70" s="71"/>
      <c r="C70" s="21">
        <f>+C69+C41+C23+C9</f>
        <v>116446890</v>
      </c>
      <c r="D70" s="21">
        <f t="shared" ref="D70:O70" si="6">+D69+D41+D23+D9</f>
        <v>5118279</v>
      </c>
      <c r="E70" s="21">
        <f t="shared" si="6"/>
        <v>8477013</v>
      </c>
      <c r="F70" s="21">
        <f t="shared" si="6"/>
        <v>10164099</v>
      </c>
      <c r="G70" s="21">
        <f t="shared" si="6"/>
        <v>9848691</v>
      </c>
      <c r="H70" s="21">
        <f t="shared" si="6"/>
        <v>8300709</v>
      </c>
      <c r="I70" s="21">
        <f t="shared" si="6"/>
        <v>8383275</v>
      </c>
      <c r="J70" s="21">
        <f t="shared" si="6"/>
        <v>18299931</v>
      </c>
      <c r="K70" s="21">
        <f t="shared" si="6"/>
        <v>7937432</v>
      </c>
      <c r="L70" s="21">
        <f t="shared" si="6"/>
        <v>7849496</v>
      </c>
      <c r="M70" s="21">
        <f t="shared" si="6"/>
        <v>11758271</v>
      </c>
      <c r="N70" s="21">
        <f t="shared" si="6"/>
        <v>7209906</v>
      </c>
      <c r="O70" s="21">
        <f t="shared" si="6"/>
        <v>13099788</v>
      </c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</row>
    <row r="71" spans="1:27" s="24" customFormat="1" ht="27" x14ac:dyDescent="0.2">
      <c r="A71" s="40">
        <v>7000</v>
      </c>
      <c r="B71" s="43" t="s">
        <v>122</v>
      </c>
      <c r="C71" s="21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</row>
    <row r="72" spans="1:27" s="24" customFormat="1" ht="27" x14ac:dyDescent="0.2">
      <c r="A72" s="14">
        <v>799004</v>
      </c>
      <c r="B72" s="15" t="s">
        <v>123</v>
      </c>
      <c r="C72" s="21">
        <f t="shared" si="5"/>
        <v>2910040</v>
      </c>
      <c r="D72" s="26">
        <f>+'JGSE.7.1 Recurso Fiscal'!D42</f>
        <v>0</v>
      </c>
      <c r="E72" s="26">
        <f>+'JGSE.7.1 Recurso Fiscal'!E42</f>
        <v>0</v>
      </c>
      <c r="F72" s="26">
        <f>+'JGSE.7.1 Recurso Fiscal'!F42</f>
        <v>2910040</v>
      </c>
      <c r="G72" s="26">
        <f>+'JGSE.7.1 Recurso Fiscal'!G42</f>
        <v>0</v>
      </c>
      <c r="H72" s="26">
        <f>+'JGSE.7.1 Recurso Fiscal'!H42</f>
        <v>0</v>
      </c>
      <c r="I72" s="26">
        <f>+'JGSE.7.1 Recurso Fiscal'!I42</f>
        <v>0</v>
      </c>
      <c r="J72" s="26">
        <f>+'JGSE.7.1 Recurso Fiscal'!J42</f>
        <v>0</v>
      </c>
      <c r="K72" s="26">
        <f>+'JGSE.7.1 Recurso Fiscal'!K42</f>
        <v>0</v>
      </c>
      <c r="L72" s="26">
        <f>+'JGSE.7.1 Recurso Fiscal'!L42</f>
        <v>0</v>
      </c>
      <c r="M72" s="26">
        <f>+'JGSE.7.1 Recurso Fiscal'!M42</f>
        <v>0</v>
      </c>
      <c r="N72" s="26">
        <f>+'JGSE.7.1 Recurso Fiscal'!N42</f>
        <v>0</v>
      </c>
      <c r="O72" s="26">
        <f>+'JGSE.7.1 Recurso Fiscal'!O42</f>
        <v>0</v>
      </c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</row>
    <row r="73" spans="1:27" s="24" customFormat="1" ht="13.5" x14ac:dyDescent="0.2">
      <c r="A73" s="14"/>
      <c r="B73" s="15"/>
      <c r="C73" s="25"/>
      <c r="D73" s="26"/>
      <c r="E73" s="26"/>
      <c r="F73" s="26"/>
      <c r="G73" s="26"/>
      <c r="H73" s="26"/>
      <c r="I73" s="26"/>
      <c r="J73" s="26"/>
      <c r="K73" s="26"/>
      <c r="L73" s="27"/>
      <c r="M73" s="27"/>
      <c r="N73" s="27"/>
      <c r="O73" s="27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</row>
    <row r="74" spans="1:27" s="24" customFormat="1" ht="14.25" x14ac:dyDescent="0.2">
      <c r="A74" s="68" t="s">
        <v>126</v>
      </c>
      <c r="B74" s="69"/>
      <c r="C74" s="28">
        <f>+C72+C70</f>
        <v>119356930</v>
      </c>
      <c r="D74" s="28">
        <f t="shared" ref="D74:O74" si="7">+D72+D70</f>
        <v>5118279</v>
      </c>
      <c r="E74" s="28">
        <f t="shared" si="7"/>
        <v>8477013</v>
      </c>
      <c r="F74" s="28">
        <f t="shared" si="7"/>
        <v>13074139</v>
      </c>
      <c r="G74" s="28">
        <f t="shared" si="7"/>
        <v>9848691</v>
      </c>
      <c r="H74" s="28">
        <f t="shared" si="7"/>
        <v>8300709</v>
      </c>
      <c r="I74" s="28">
        <f t="shared" si="7"/>
        <v>8383275</v>
      </c>
      <c r="J74" s="28">
        <f t="shared" si="7"/>
        <v>18299931</v>
      </c>
      <c r="K74" s="28">
        <f t="shared" si="7"/>
        <v>7937432</v>
      </c>
      <c r="L74" s="28">
        <f t="shared" si="7"/>
        <v>7849496</v>
      </c>
      <c r="M74" s="28">
        <f t="shared" si="7"/>
        <v>11758271</v>
      </c>
      <c r="N74" s="28">
        <f t="shared" si="7"/>
        <v>7209906</v>
      </c>
      <c r="O74" s="28">
        <f t="shared" si="7"/>
        <v>13099788</v>
      </c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</row>
    <row r="75" spans="1:27" ht="18.75" customHeight="1" x14ac:dyDescent="0.25">
      <c r="A75" s="7"/>
      <c r="B75" s="7"/>
      <c r="C75" s="8"/>
      <c r="D75" s="45"/>
      <c r="E75" s="9"/>
      <c r="F75" s="45"/>
      <c r="G75" s="9"/>
      <c r="H75" s="9"/>
      <c r="I75" s="9"/>
      <c r="J75" s="9"/>
      <c r="K75" s="9"/>
      <c r="L75" s="9"/>
      <c r="M75" s="9"/>
      <c r="N75" s="9"/>
      <c r="O75" s="9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</row>
    <row r="76" spans="1:27" ht="18.75" customHeight="1" x14ac:dyDescent="0.25">
      <c r="A76" s="66" t="s">
        <v>20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</row>
    <row r="77" spans="1:27" ht="18.75" x14ac:dyDescent="0.25">
      <c r="A77" s="10"/>
      <c r="B77" s="11"/>
      <c r="C77" s="12"/>
      <c r="J77" s="32"/>
      <c r="K77" s="32"/>
      <c r="O77" s="32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</row>
  </sheetData>
  <mergeCells count="14">
    <mergeCell ref="L6:O6"/>
    <mergeCell ref="A1:O1"/>
    <mergeCell ref="A2:O2"/>
    <mergeCell ref="A3:O3"/>
    <mergeCell ref="A4:O4"/>
    <mergeCell ref="A5:O5"/>
    <mergeCell ref="P77:AA77"/>
    <mergeCell ref="A7:A8"/>
    <mergeCell ref="B7:B8"/>
    <mergeCell ref="C7:C8"/>
    <mergeCell ref="D7:O7"/>
    <mergeCell ref="A74:B74"/>
    <mergeCell ref="A76:O76"/>
    <mergeCell ref="A70:B70"/>
  </mergeCells>
  <printOptions horizontalCentered="1"/>
  <pageMargins left="0.78740157480314965" right="0.31496062992125984" top="0.39370078740157483" bottom="0.39370078740157483" header="0.31496062992125984" footer="0.31496062992125984"/>
  <pageSetup paperSize="5" scale="64" orientation="landscape" r:id="rId1"/>
  <headerFooter>
    <oddFooter>&amp;CPágina &amp;P de &amp;P del 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JGSE.7.1 Ingresos Propios </vt:lpstr>
      <vt:lpstr>JGSE.7.1 Recurso Fiscal</vt:lpstr>
      <vt:lpstr>JGSE.7.1 Recurso Federal</vt:lpstr>
      <vt:lpstr>JGSE.7.1  Consolidado</vt:lpstr>
      <vt:lpstr>'JGSE.7.1  Consolidado'!Área_de_impresión</vt:lpstr>
      <vt:lpstr>'JGSE.7.1 Ingresos Propios '!Área_de_impresión</vt:lpstr>
      <vt:lpstr>'JGSE.7.1 Recurso Federal'!Área_de_impresión</vt:lpstr>
      <vt:lpstr>'JGSE.7.1 Recurso Fiscal'!Área_de_impresión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OFICIALIA</dc:creator>
  <cp:lastModifiedBy>NORMA ISIDRO IGNACIO</cp:lastModifiedBy>
  <cp:lastPrinted>2022-03-30T16:04:40Z</cp:lastPrinted>
  <dcterms:created xsi:type="dcterms:W3CDTF">2018-08-27T23:01:20Z</dcterms:created>
  <dcterms:modified xsi:type="dcterms:W3CDTF">2023-03-24T19:56:12Z</dcterms:modified>
</cp:coreProperties>
</file>